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Арбатская\мониторинг\мониторинг 2023\"/>
    </mc:Choice>
  </mc:AlternateContent>
  <bookViews>
    <workbookView xWindow="0" yWindow="0" windowWidth="20490" windowHeight="7665" activeTab="6"/>
  </bookViews>
  <sheets>
    <sheet name="Титул" sheetId="1" r:id="rId1"/>
    <sheet name="СКР" sheetId="2" r:id="rId2"/>
    <sheet name="РР" sheetId="3" r:id="rId3"/>
    <sheet name="Х-ЭР" sheetId="4" r:id="rId4"/>
    <sheet name="ФР" sheetId="5" r:id="rId5"/>
    <sheet name="ПР" sheetId="6" r:id="rId6"/>
    <sheet name="Сводная" sheetId="7" r:id="rId7"/>
    <sheet name="Лист1" sheetId="8" r:id="rId8"/>
  </sheets>
  <definedNames>
    <definedName name="СПИСОК">Лист1!$H$7:$H$10</definedName>
  </definedNames>
  <calcPr calcId="162913"/>
</workbook>
</file>

<file path=xl/calcChain.xml><?xml version="1.0" encoding="utf-8"?>
<calcChain xmlns="http://schemas.openxmlformats.org/spreadsheetml/2006/main">
  <c r="H4" i="7" l="1"/>
  <c r="H36" i="7"/>
  <c r="D34" i="7"/>
  <c r="T36" i="6"/>
  <c r="T34" i="6"/>
  <c r="T32" i="6"/>
  <c r="P34" i="5"/>
  <c r="P36" i="4"/>
  <c r="P34" i="4"/>
  <c r="L36" i="3"/>
  <c r="L34" i="3"/>
  <c r="L3" i="3"/>
  <c r="L26" i="7" l="1"/>
  <c r="L24" i="7"/>
  <c r="L22" i="7"/>
  <c r="L20" i="7"/>
  <c r="L18" i="7"/>
  <c r="R36" i="6"/>
  <c r="P36" i="6"/>
  <c r="N36" i="6"/>
  <c r="L36" i="6"/>
  <c r="J36" i="6"/>
  <c r="H36" i="6"/>
  <c r="F36" i="6"/>
  <c r="D36" i="6"/>
  <c r="R34" i="6"/>
  <c r="P34" i="6"/>
  <c r="N34" i="6"/>
  <c r="L34" i="6"/>
  <c r="J34" i="6"/>
  <c r="H34" i="6"/>
  <c r="F34" i="6"/>
  <c r="D34" i="6"/>
  <c r="R32" i="6"/>
  <c r="P32" i="6"/>
  <c r="N32" i="6"/>
  <c r="L32" i="6"/>
  <c r="J32" i="6"/>
  <c r="H32" i="6"/>
  <c r="F32" i="6"/>
  <c r="D32" i="6"/>
  <c r="R30" i="6"/>
  <c r="P30" i="6"/>
  <c r="N30" i="6"/>
  <c r="L30" i="6"/>
  <c r="J30" i="6"/>
  <c r="H30" i="6"/>
  <c r="F30" i="6"/>
  <c r="D30" i="6"/>
  <c r="T27" i="6"/>
  <c r="L27" i="7" s="1"/>
  <c r="T26" i="6"/>
  <c r="T25" i="6"/>
  <c r="L25" i="7" s="1"/>
  <c r="T24" i="6"/>
  <c r="T23" i="6"/>
  <c r="L23" i="7" s="1"/>
  <c r="T22" i="6"/>
  <c r="T21" i="6"/>
  <c r="L21" i="7" s="1"/>
  <c r="T20" i="6"/>
  <c r="T19" i="6"/>
  <c r="L19" i="7" s="1"/>
  <c r="T18" i="6"/>
  <c r="T17" i="6"/>
  <c r="L17" i="7" s="1"/>
  <c r="T16" i="6"/>
  <c r="L16" i="7" s="1"/>
  <c r="T15" i="6"/>
  <c r="L15" i="7" s="1"/>
  <c r="T14" i="6"/>
  <c r="L14" i="7" s="1"/>
  <c r="T13" i="6"/>
  <c r="L13" i="7" s="1"/>
  <c r="T12" i="6"/>
  <c r="L12" i="7" s="1"/>
  <c r="T11" i="6"/>
  <c r="L11" i="7" s="1"/>
  <c r="T10" i="6"/>
  <c r="T9" i="6"/>
  <c r="L9" i="7" s="1"/>
  <c r="T8" i="6"/>
  <c r="L8" i="7" s="1"/>
  <c r="T7" i="6"/>
  <c r="L7" i="7" s="1"/>
  <c r="T6" i="6"/>
  <c r="L6" i="7" s="1"/>
  <c r="T5" i="6"/>
  <c r="L5" i="7" s="1"/>
  <c r="T4" i="6"/>
  <c r="L4" i="7" s="1"/>
  <c r="T3" i="6"/>
  <c r="J26" i="7"/>
  <c r="J24" i="7"/>
  <c r="J22" i="7"/>
  <c r="J20" i="7"/>
  <c r="J18" i="7"/>
  <c r="N36" i="5"/>
  <c r="L36" i="5"/>
  <c r="J36" i="5"/>
  <c r="H36" i="5"/>
  <c r="F36" i="5"/>
  <c r="D36" i="5"/>
  <c r="N34" i="5"/>
  <c r="L34" i="5"/>
  <c r="J34" i="5"/>
  <c r="H34" i="5"/>
  <c r="F34" i="5"/>
  <c r="D34" i="5"/>
  <c r="N32" i="5"/>
  <c r="L32" i="5"/>
  <c r="J32" i="5"/>
  <c r="H32" i="5"/>
  <c r="F32" i="5"/>
  <c r="D32" i="5"/>
  <c r="N30" i="5"/>
  <c r="L30" i="5"/>
  <c r="J30" i="5"/>
  <c r="H30" i="5"/>
  <c r="F30" i="5"/>
  <c r="D30" i="5"/>
  <c r="P27" i="5"/>
  <c r="J27" i="7" s="1"/>
  <c r="P26" i="5"/>
  <c r="P25" i="5"/>
  <c r="J25" i="7" s="1"/>
  <c r="P24" i="5"/>
  <c r="P23" i="5"/>
  <c r="J23" i="7" s="1"/>
  <c r="P22" i="5"/>
  <c r="P21" i="5"/>
  <c r="J21" i="7" s="1"/>
  <c r="P20" i="5"/>
  <c r="P19" i="5"/>
  <c r="J19" i="7" s="1"/>
  <c r="P18" i="5"/>
  <c r="P17" i="5"/>
  <c r="J17" i="7" s="1"/>
  <c r="P16" i="5"/>
  <c r="J16" i="7" s="1"/>
  <c r="P15" i="5"/>
  <c r="J15" i="7" s="1"/>
  <c r="P14" i="5"/>
  <c r="J14" i="7" s="1"/>
  <c r="P13" i="5"/>
  <c r="J13" i="7" s="1"/>
  <c r="P12" i="5"/>
  <c r="J12" i="7" s="1"/>
  <c r="P11" i="5"/>
  <c r="J11" i="7" s="1"/>
  <c r="P10" i="5"/>
  <c r="J10" i="7" s="1"/>
  <c r="P9" i="5"/>
  <c r="J9" i="7" s="1"/>
  <c r="P8" i="5"/>
  <c r="J8" i="7" s="1"/>
  <c r="P7" i="5"/>
  <c r="J7" i="7" s="1"/>
  <c r="P6" i="5"/>
  <c r="J6" i="7" s="1"/>
  <c r="P5" i="5"/>
  <c r="J5" i="7" s="1"/>
  <c r="P4" i="5"/>
  <c r="J4" i="7" s="1"/>
  <c r="P3" i="5"/>
  <c r="J3" i="7" s="1"/>
  <c r="H26" i="7"/>
  <c r="H24" i="7"/>
  <c r="H22" i="7"/>
  <c r="H20" i="7"/>
  <c r="H18" i="7"/>
  <c r="N36" i="4"/>
  <c r="L36" i="4"/>
  <c r="J36" i="4"/>
  <c r="H36" i="4"/>
  <c r="F36" i="4"/>
  <c r="D36" i="4"/>
  <c r="N34" i="4"/>
  <c r="J34" i="4"/>
  <c r="L34" i="4"/>
  <c r="H34" i="4"/>
  <c r="F34" i="4"/>
  <c r="D34" i="4"/>
  <c r="N32" i="4"/>
  <c r="L32" i="4"/>
  <c r="J32" i="4"/>
  <c r="H32" i="4"/>
  <c r="F32" i="4"/>
  <c r="D32" i="4"/>
  <c r="N30" i="4"/>
  <c r="L30" i="4"/>
  <c r="J30" i="4"/>
  <c r="H30" i="4"/>
  <c r="F30" i="4"/>
  <c r="D30" i="4"/>
  <c r="P27" i="4"/>
  <c r="H27" i="7" s="1"/>
  <c r="P26" i="4"/>
  <c r="P25" i="4"/>
  <c r="H25" i="7" s="1"/>
  <c r="P24" i="4"/>
  <c r="P23" i="4"/>
  <c r="H23" i="7" s="1"/>
  <c r="P22" i="4"/>
  <c r="P21" i="4"/>
  <c r="H21" i="7" s="1"/>
  <c r="P20" i="4"/>
  <c r="P19" i="4"/>
  <c r="H19" i="7" s="1"/>
  <c r="P18" i="4"/>
  <c r="P17" i="4"/>
  <c r="H17" i="7" s="1"/>
  <c r="P16" i="4"/>
  <c r="H16" i="7" s="1"/>
  <c r="P15" i="4"/>
  <c r="H15" i="7" s="1"/>
  <c r="P14" i="4"/>
  <c r="H14" i="7" s="1"/>
  <c r="P13" i="4"/>
  <c r="H13" i="7" s="1"/>
  <c r="P12" i="4"/>
  <c r="H12" i="7" s="1"/>
  <c r="P11" i="4"/>
  <c r="H11" i="7" s="1"/>
  <c r="P10" i="4"/>
  <c r="H10" i="7" s="1"/>
  <c r="P9" i="4"/>
  <c r="H9" i="7" s="1"/>
  <c r="P8" i="4"/>
  <c r="H8" i="7" s="1"/>
  <c r="P7" i="4"/>
  <c r="H7" i="7" s="1"/>
  <c r="P6" i="4"/>
  <c r="H6" i="7" s="1"/>
  <c r="P5" i="4"/>
  <c r="H5" i="7" s="1"/>
  <c r="P4" i="4"/>
  <c r="P3" i="4"/>
  <c r="H3" i="7" s="1"/>
  <c r="J36" i="3"/>
  <c r="H36" i="3"/>
  <c r="F36" i="3"/>
  <c r="D36" i="3"/>
  <c r="J34" i="3"/>
  <c r="H34" i="3"/>
  <c r="F34" i="3"/>
  <c r="D34" i="3"/>
  <c r="J32" i="3"/>
  <c r="H32" i="3"/>
  <c r="F32" i="3"/>
  <c r="D32" i="3"/>
  <c r="J30" i="3"/>
  <c r="H30" i="3"/>
  <c r="F30" i="3"/>
  <c r="D30" i="3"/>
  <c r="L27" i="3"/>
  <c r="F27" i="7" s="1"/>
  <c r="L26" i="3"/>
  <c r="F26" i="7" s="1"/>
  <c r="L25" i="3"/>
  <c r="F25" i="7" s="1"/>
  <c r="L24" i="3"/>
  <c r="F24" i="7" s="1"/>
  <c r="L23" i="3"/>
  <c r="F23" i="7" s="1"/>
  <c r="L22" i="3"/>
  <c r="F22" i="7" s="1"/>
  <c r="L21" i="3"/>
  <c r="F21" i="7" s="1"/>
  <c r="L20" i="3"/>
  <c r="F20" i="7" s="1"/>
  <c r="L19" i="3"/>
  <c r="F19" i="7" s="1"/>
  <c r="L18" i="3"/>
  <c r="F18" i="7" s="1"/>
  <c r="L17" i="3"/>
  <c r="F17" i="7" s="1"/>
  <c r="L16" i="3"/>
  <c r="F16" i="7" s="1"/>
  <c r="L15" i="3"/>
  <c r="F15" i="7" s="1"/>
  <c r="L14" i="3"/>
  <c r="F14" i="7" s="1"/>
  <c r="L13" i="3"/>
  <c r="F13" i="7" s="1"/>
  <c r="L12" i="3"/>
  <c r="F12" i="7" s="1"/>
  <c r="L11" i="3"/>
  <c r="F11" i="7" s="1"/>
  <c r="L10" i="3"/>
  <c r="F10" i="7" s="1"/>
  <c r="L9" i="3"/>
  <c r="F9" i="7" s="1"/>
  <c r="L8" i="3"/>
  <c r="F8" i="7" s="1"/>
  <c r="L7" i="3"/>
  <c r="F7" i="7" s="1"/>
  <c r="L6" i="3"/>
  <c r="F6" i="7" s="1"/>
  <c r="L5" i="3"/>
  <c r="F5" i="7" s="1"/>
  <c r="L4" i="3"/>
  <c r="F4" i="7" s="1"/>
  <c r="F3" i="7"/>
  <c r="R27" i="2"/>
  <c r="D27" i="7" s="1"/>
  <c r="N27" i="7" s="1"/>
  <c r="R26" i="2"/>
  <c r="D26" i="7" s="1"/>
  <c r="N26" i="7" s="1"/>
  <c r="R25" i="2"/>
  <c r="D25" i="7" s="1"/>
  <c r="N25" i="7" s="1"/>
  <c r="R24" i="2"/>
  <c r="D24" i="7" s="1"/>
  <c r="N24" i="7" s="1"/>
  <c r="R23" i="2"/>
  <c r="D23" i="7" s="1"/>
  <c r="N23" i="7" s="1"/>
  <c r="R22" i="2"/>
  <c r="D22" i="7" s="1"/>
  <c r="N22" i="7" s="1"/>
  <c r="R21" i="2"/>
  <c r="D21" i="7" s="1"/>
  <c r="N21" i="7" s="1"/>
  <c r="R20" i="2"/>
  <c r="D20" i="7" s="1"/>
  <c r="N20" i="7" s="1"/>
  <c r="R19" i="2"/>
  <c r="D19" i="7" s="1"/>
  <c r="N19" i="7" s="1"/>
  <c r="R18" i="2"/>
  <c r="D18" i="7" s="1"/>
  <c r="N18" i="7" s="1"/>
  <c r="R17" i="2"/>
  <c r="D17" i="7" s="1"/>
  <c r="N17" i="7" s="1"/>
  <c r="R16" i="2"/>
  <c r="D16" i="7" s="1"/>
  <c r="R15" i="2"/>
  <c r="D15" i="7" s="1"/>
  <c r="R14" i="2"/>
  <c r="D14" i="7" s="1"/>
  <c r="R13" i="2"/>
  <c r="D13" i="7" s="1"/>
  <c r="R12" i="2"/>
  <c r="D12" i="7" s="1"/>
  <c r="R11" i="2"/>
  <c r="D11" i="7" s="1"/>
  <c r="R10" i="2"/>
  <c r="D10" i="7" s="1"/>
  <c r="R9" i="2"/>
  <c r="D9" i="7" s="1"/>
  <c r="R8" i="2"/>
  <c r="D8" i="7" s="1"/>
  <c r="R7" i="2"/>
  <c r="D7" i="7" s="1"/>
  <c r="R6" i="2"/>
  <c r="D6" i="7" s="1"/>
  <c r="R5" i="2"/>
  <c r="D5" i="7" s="1"/>
  <c r="R4" i="2"/>
  <c r="D4" i="7" s="1"/>
  <c r="R3" i="2"/>
  <c r="D3" i="7" s="1"/>
  <c r="P36" i="2"/>
  <c r="N36" i="2"/>
  <c r="L36" i="2"/>
  <c r="J36" i="2"/>
  <c r="H36" i="2"/>
  <c r="F36" i="2"/>
  <c r="D36" i="2"/>
  <c r="P34" i="2"/>
  <c r="N34" i="2"/>
  <c r="L34" i="2"/>
  <c r="J34" i="2"/>
  <c r="H34" i="2"/>
  <c r="F34" i="2"/>
  <c r="D34" i="2"/>
  <c r="N32" i="2"/>
  <c r="L32" i="2"/>
  <c r="J32" i="2"/>
  <c r="H32" i="2"/>
  <c r="F32" i="2"/>
  <c r="D32" i="2"/>
  <c r="P30" i="2"/>
  <c r="N30" i="2"/>
  <c r="L30" i="2"/>
  <c r="J30" i="2"/>
  <c r="H30" i="2"/>
  <c r="F30" i="2"/>
  <c r="D30" i="2"/>
  <c r="L10" i="7" l="1"/>
  <c r="N10" i="7" s="1"/>
  <c r="L3" i="7"/>
  <c r="T30" i="6"/>
  <c r="P30" i="5"/>
  <c r="P36" i="5"/>
  <c r="P32" i="5"/>
  <c r="P30" i="4"/>
  <c r="P32" i="4"/>
  <c r="N11" i="7"/>
  <c r="N16" i="7"/>
  <c r="N15" i="7"/>
  <c r="N14" i="7"/>
  <c r="N13" i="7"/>
  <c r="N12" i="7"/>
  <c r="N9" i="7"/>
  <c r="N8" i="7"/>
  <c r="N7" i="7"/>
  <c r="N6" i="7"/>
  <c r="N5" i="7"/>
  <c r="L30" i="3"/>
  <c r="N4" i="7"/>
  <c r="L32" i="3"/>
  <c r="J36" i="7"/>
  <c r="J34" i="7"/>
  <c r="J30" i="7"/>
  <c r="J32" i="7"/>
  <c r="H34" i="7"/>
  <c r="H30" i="7"/>
  <c r="H32" i="7"/>
  <c r="F34" i="7"/>
  <c r="F30" i="7"/>
  <c r="F36" i="7"/>
  <c r="F32" i="7"/>
  <c r="D30" i="7"/>
  <c r="D36" i="7"/>
  <c r="D32" i="7"/>
  <c r="R36" i="2"/>
  <c r="R30" i="2"/>
  <c r="R32" i="2"/>
  <c r="N32" i="7" l="1"/>
  <c r="N34" i="7"/>
  <c r="L34" i="7"/>
  <c r="N3" i="7"/>
  <c r="N36" i="7" s="1"/>
  <c r="L32" i="7"/>
  <c r="L36" i="7"/>
  <c r="L30" i="7"/>
  <c r="N30" i="7" l="1"/>
</calcChain>
</file>

<file path=xl/sharedStrings.xml><?xml version="1.0" encoding="utf-8"?>
<sst xmlns="http://schemas.openxmlformats.org/spreadsheetml/2006/main" count="168" uniqueCount="68">
  <si>
    <t>Социально-коммуникативное развитие</t>
  </si>
  <si>
    <t>Речевое развитие</t>
  </si>
  <si>
    <t>Художественно-эстетическое развитие</t>
  </si>
  <si>
    <t>Физическое развитие</t>
  </si>
  <si>
    <t>Познавательное развитие</t>
  </si>
  <si>
    <t>Итоговая</t>
  </si>
  <si>
    <t>№</t>
  </si>
  <si>
    <t>ФИО ребенка</t>
  </si>
  <si>
    <t>Старается соблюдать правила поведения в общественных местах, в общении со взрослыми и сверстниками, в природе</t>
  </si>
  <si>
    <t>Понимает социальную оценку поступков сверстников или героев литературных произведений</t>
  </si>
  <si>
    <t>Имитирует мимику, движения, интонацию героев литературных произведений</t>
  </si>
  <si>
    <t>Принимает на себя роль, объединяет несколько игровых действий в единую сюжетную линию</t>
  </si>
  <si>
    <t>Выполняет обязанности дежурного по столовой, уголку природы</t>
  </si>
  <si>
    <t>Развивает самостоятельно и по прозьбе взрослого отрывки из знакомых сказок</t>
  </si>
  <si>
    <t>Итоговый показатель по каждому ребенку ( среднее значение)</t>
  </si>
  <si>
    <t>сен.</t>
  </si>
  <si>
    <t>май</t>
  </si>
  <si>
    <t xml:space="preserve">Рассматривает сюжетные картинки, способен кратко рассказать об увиденном </t>
  </si>
  <si>
    <t>Отвечает на вопросы взрослого, касающиеся ближайшего окружения</t>
  </si>
  <si>
    <t>Использует все части речи, простые нераспространенные предложения и предложения с однородными членами</t>
  </si>
  <si>
    <t>Четко произносит все гласные звуки, определяет заданный гласный звук из двух</t>
  </si>
  <si>
    <t>Итоговый показатель по каждому ребенку (среднее значение)</t>
  </si>
  <si>
    <t>сент.</t>
  </si>
  <si>
    <t>Знает, называет правильно использует детали строительного материала. Изменяет постройки, надстраивая или заменяя одни  детали другими</t>
  </si>
  <si>
    <t>Изображает/создает отдельные предметы, простые по композиции и по содержанию сюжета, используя разные материалы</t>
  </si>
  <si>
    <t>Создает изображение предметов из готовых фигур. Украшает заготовки из бумаги разной формы</t>
  </si>
  <si>
    <t>Слушает музыкальное произведение до конца. Узнает знакомые песни. Поет, не отставая и не опережая других</t>
  </si>
  <si>
    <t>Умеет выполнять танцевальные движения: кружиться в парах, притоптывать попеременно ногами, двигаться под музыку с предметами</t>
  </si>
  <si>
    <t>Различает и называет музыкальные инструменты: металлофон, баран. Замечает изменение в звучании (тихо-громко)</t>
  </si>
  <si>
    <t>Владеет простейшими навыками поведения во время еды, умывания</t>
  </si>
  <si>
    <t>Приучен к опрятности, замечает и устроняет непорядок в одежде</t>
  </si>
  <si>
    <t>Умеет ходить и бегать, сохраняя равновесие, в разных направлениях, по указанию взрослого</t>
  </si>
  <si>
    <t>Может ползать на четвереньках, лазать по лесенке-стремянке, гимнастической стенке произвольным способом</t>
  </si>
  <si>
    <t>Энергично отталкивается в првжках на двух ногах, прыгает в длину с места</t>
  </si>
  <si>
    <t xml:space="preserve">Катает мяч в заданном направлении с расстояния, бросает мяч двумя руками от груди, из-за головы; ударяет мячом об пол, бросает вверх и ловит; метает предметы правой и левой руками </t>
  </si>
  <si>
    <t>Итоговый показатель по каждому ребенку (среднее значени)</t>
  </si>
  <si>
    <t xml:space="preserve">Знает свои имя и фамилию, имена родителей </t>
  </si>
  <si>
    <t>Рассматривает иллюстрированные издания детских книг, проявляет интерес к ним</t>
  </si>
  <si>
    <t>Ориентируется в помещениях детского сада, называет свой город</t>
  </si>
  <si>
    <t>Знает и называет некоторые растения и животных, их детенышей, игрушки</t>
  </si>
  <si>
    <t>Правильно определяет количественное соотношение дыух групп предметов, понимает конкретный слысл слов "больше, мешьше, столько же"</t>
  </si>
  <si>
    <t>Различает круг, квадрат, треугольник, предметы имеющие углы и круглую форму</t>
  </si>
  <si>
    <t>Умеет группировать предметы по цвету, размеру, форме</t>
  </si>
  <si>
    <t>Понимает смысл обозначения: вверху-внизу, впереди-сзади, слева-справа, на, над-под, верхняя-нижняя. Различает день-ночь, зима-лето</t>
  </si>
  <si>
    <t>ГРУППА №</t>
  </si>
  <si>
    <t>ПЕДАГОГИ</t>
  </si>
  <si>
    <t>ФИО</t>
  </si>
  <si>
    <t>ДАТА ЗАПОЛНЕНИЯ МОНИТОРИНГА</t>
  </si>
  <si>
    <t xml:space="preserve">Способен придерживаться игроых правил                в дидактических играх </t>
  </si>
  <si>
    <t>ИТОГО</t>
  </si>
  <si>
    <t>ФИ ребенка</t>
  </si>
  <si>
    <t>иотого</t>
  </si>
  <si>
    <t>Антипов Дима</t>
  </si>
  <si>
    <t>Васильев Ярослав</t>
  </si>
  <si>
    <t>Губарева Варвара</t>
  </si>
  <si>
    <t>Жеенбекгова Жанель</t>
  </si>
  <si>
    <t>Жумаев Эмирхан</t>
  </si>
  <si>
    <t>Котова Катя</t>
  </si>
  <si>
    <t>Подзноев Данил</t>
  </si>
  <si>
    <t>Собиграй Вова</t>
  </si>
  <si>
    <t>Сусский Андрей</t>
  </si>
  <si>
    <t>Титов Матвей</t>
  </si>
  <si>
    <t>Хахалев Костя</t>
  </si>
  <si>
    <t>Хлыстов Максим</t>
  </si>
  <si>
    <t>Чернышов Данил</t>
  </si>
  <si>
    <t>Шовикова Маша</t>
  </si>
  <si>
    <t xml:space="preserve">Выводы: </t>
  </si>
  <si>
    <t>Выводы: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</si>
</sst>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/>
    </xf>
    <xf numFmtId="1" fontId="0" fillId="0" borderId="1" xfId="0" applyNumberFormat="1" applyBorder="1"/>
    <xf numFmtId="1" fontId="0" fillId="2" borderId="1" xfId="0" applyNumberFormat="1" applyFill="1" applyBorder="1"/>
    <xf numFmtId="0" fontId="2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0" xfId="0" applyFont="1" applyAlignment="1">
      <alignment horizontal="center" vertical="center" textRotation="90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2"/>
  <sheetViews>
    <sheetView view="pageLayout" topLeftCell="A10" workbookViewId="0">
      <selection activeCell="D12" sqref="D12"/>
    </sheetView>
  </sheetViews>
  <sheetFormatPr defaultRowHeight="15" x14ac:dyDescent="0.25"/>
  <sheetData>
    <row r="5" spans="2:6" x14ac:dyDescent="0.25">
      <c r="B5" s="15" t="s">
        <v>44</v>
      </c>
      <c r="C5" s="15"/>
      <c r="D5" s="16"/>
      <c r="E5" s="16"/>
      <c r="F5" s="16"/>
    </row>
    <row r="7" spans="2:6" x14ac:dyDescent="0.25">
      <c r="B7" s="15" t="s">
        <v>45</v>
      </c>
      <c r="C7" s="15"/>
      <c r="D7" s="16"/>
      <c r="E7" s="16"/>
      <c r="F7" s="16"/>
    </row>
    <row r="8" spans="2:6" x14ac:dyDescent="0.25">
      <c r="E8" s="1" t="s">
        <v>46</v>
      </c>
    </row>
    <row r="9" spans="2:6" x14ac:dyDescent="0.25">
      <c r="D9" s="16"/>
      <c r="E9" s="16"/>
      <c r="F9" s="16"/>
    </row>
    <row r="10" spans="2:6" x14ac:dyDescent="0.25">
      <c r="E10" s="1" t="s">
        <v>46</v>
      </c>
    </row>
    <row r="12" spans="2:6" x14ac:dyDescent="0.25">
      <c r="B12" s="14" t="s">
        <v>47</v>
      </c>
      <c r="C12" s="14"/>
      <c r="D12" s="4"/>
      <c r="E12" s="4"/>
      <c r="F12" s="4"/>
    </row>
  </sheetData>
  <mergeCells count="6">
    <mergeCell ref="B12:C12"/>
    <mergeCell ref="B5:C5"/>
    <mergeCell ref="D5:F5"/>
    <mergeCell ref="B7:C7"/>
    <mergeCell ref="D7:F7"/>
    <mergeCell ref="D9:F9"/>
  </mergeCells>
  <pageMargins left="0.27083333333333331" right="0.19791666666666666" top="0.39583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Layout" topLeftCell="A26" workbookViewId="0">
      <selection activeCell="A38" sqref="A38:R40"/>
    </sheetView>
  </sheetViews>
  <sheetFormatPr defaultRowHeight="15" x14ac:dyDescent="0.25"/>
  <cols>
    <col min="1" max="1" width="3.28515625" customWidth="1"/>
    <col min="2" max="2" width="24.7109375" customWidth="1"/>
    <col min="3" max="3" width="7.140625" customWidth="1"/>
    <col min="4" max="4" width="6.85546875" customWidth="1"/>
    <col min="5" max="5" width="7" customWidth="1"/>
    <col min="6" max="7" width="6.42578125" customWidth="1"/>
    <col min="8" max="8" width="7.42578125" customWidth="1"/>
    <col min="9" max="9" width="7.28515625" customWidth="1"/>
    <col min="10" max="10" width="6.7109375" customWidth="1"/>
    <col min="11" max="11" width="7.42578125" customWidth="1"/>
    <col min="12" max="12" width="6.7109375" customWidth="1"/>
    <col min="13" max="13" width="7.140625" customWidth="1"/>
    <col min="14" max="14" width="6.85546875" customWidth="1"/>
    <col min="15" max="15" width="7.28515625" customWidth="1"/>
    <col min="16" max="16" width="6.85546875" customWidth="1"/>
    <col min="17" max="17" width="7.5703125" customWidth="1"/>
    <col min="18" max="18" width="8.28515625" customWidth="1"/>
    <col min="19" max="19" width="6" customWidth="1"/>
    <col min="20" max="20" width="6.7109375" customWidth="1"/>
  </cols>
  <sheetData>
    <row r="1" spans="1:20" s="2" customFormat="1" ht="221.25" customHeight="1" x14ac:dyDescent="0.25">
      <c r="A1" s="27" t="s">
        <v>6</v>
      </c>
      <c r="B1" s="27" t="s">
        <v>7</v>
      </c>
      <c r="C1" s="28" t="s">
        <v>8</v>
      </c>
      <c r="D1" s="28"/>
      <c r="E1" s="28" t="s">
        <v>9</v>
      </c>
      <c r="F1" s="28"/>
      <c r="G1" s="28" t="s">
        <v>10</v>
      </c>
      <c r="H1" s="28"/>
      <c r="I1" s="28" t="s">
        <v>11</v>
      </c>
      <c r="J1" s="28"/>
      <c r="K1" s="28" t="s">
        <v>12</v>
      </c>
      <c r="L1" s="28"/>
      <c r="M1" s="28" t="s">
        <v>48</v>
      </c>
      <c r="N1" s="28"/>
      <c r="O1" s="28" t="s">
        <v>13</v>
      </c>
      <c r="P1" s="28"/>
      <c r="Q1" s="28" t="s">
        <v>14</v>
      </c>
      <c r="R1" s="28"/>
      <c r="S1" s="29"/>
      <c r="T1" s="29"/>
    </row>
    <row r="2" spans="1:20" s="2" customFormat="1" x14ac:dyDescent="0.25">
      <c r="A2" s="27"/>
      <c r="B2" s="27"/>
      <c r="C2" s="5" t="s">
        <v>15</v>
      </c>
      <c r="D2" s="5" t="s">
        <v>16</v>
      </c>
      <c r="E2" s="5" t="s">
        <v>15</v>
      </c>
      <c r="F2" s="5" t="s">
        <v>16</v>
      </c>
      <c r="G2" s="5" t="s">
        <v>15</v>
      </c>
      <c r="H2" s="5" t="s">
        <v>16</v>
      </c>
      <c r="I2" s="5" t="s">
        <v>15</v>
      </c>
      <c r="J2" s="5" t="s">
        <v>16</v>
      </c>
      <c r="K2" s="5" t="s">
        <v>15</v>
      </c>
      <c r="L2" s="5" t="s">
        <v>16</v>
      </c>
      <c r="M2" s="5" t="s">
        <v>15</v>
      </c>
      <c r="N2" s="5" t="s">
        <v>16</v>
      </c>
      <c r="O2" s="5" t="s">
        <v>15</v>
      </c>
      <c r="P2" s="5" t="s">
        <v>16</v>
      </c>
      <c r="Q2" s="5" t="s">
        <v>15</v>
      </c>
      <c r="R2" s="5" t="s">
        <v>16</v>
      </c>
    </row>
    <row r="3" spans="1:20" x14ac:dyDescent="0.25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9" t="e">
        <f t="shared" ref="R3:R27" si="0">AVERAGE(C3:P3)</f>
        <v>#DIV/0!</v>
      </c>
    </row>
    <row r="4" spans="1:20" x14ac:dyDescent="0.25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9" t="e">
        <f t="shared" si="0"/>
        <v>#DIV/0!</v>
      </c>
    </row>
    <row r="5" spans="1:20" x14ac:dyDescent="0.25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9" t="e">
        <f t="shared" si="0"/>
        <v>#DIV/0!</v>
      </c>
    </row>
    <row r="6" spans="1:20" x14ac:dyDescent="0.25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9" t="e">
        <f t="shared" si="0"/>
        <v>#DIV/0!</v>
      </c>
    </row>
    <row r="7" spans="1:20" x14ac:dyDescent="0.25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9" t="e">
        <f t="shared" si="0"/>
        <v>#DIV/0!</v>
      </c>
    </row>
    <row r="8" spans="1:20" x14ac:dyDescent="0.25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9" t="e">
        <f t="shared" si="0"/>
        <v>#DIV/0!</v>
      </c>
    </row>
    <row r="9" spans="1:20" x14ac:dyDescent="0.25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9" t="e">
        <f t="shared" si="0"/>
        <v>#DIV/0!</v>
      </c>
    </row>
    <row r="10" spans="1:20" x14ac:dyDescent="0.25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9" t="e">
        <f t="shared" si="0"/>
        <v>#DIV/0!</v>
      </c>
    </row>
    <row r="11" spans="1:20" x14ac:dyDescent="0.25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9" t="e">
        <f t="shared" si="0"/>
        <v>#DIV/0!</v>
      </c>
    </row>
    <row r="12" spans="1:20" x14ac:dyDescent="0.25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9" t="e">
        <f t="shared" si="0"/>
        <v>#DIV/0!</v>
      </c>
    </row>
    <row r="13" spans="1:20" x14ac:dyDescent="0.25">
      <c r="A13" s="5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9" t="e">
        <f t="shared" si="0"/>
        <v>#DIV/0!</v>
      </c>
    </row>
    <row r="14" spans="1:20" x14ac:dyDescent="0.25">
      <c r="A14" s="5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9" t="e">
        <f t="shared" si="0"/>
        <v>#DIV/0!</v>
      </c>
    </row>
    <row r="15" spans="1:20" x14ac:dyDescent="0.25">
      <c r="A15" s="5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9" t="e">
        <f t="shared" si="0"/>
        <v>#DIV/0!</v>
      </c>
    </row>
    <row r="16" spans="1:20" x14ac:dyDescent="0.25">
      <c r="A16" s="5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9" t="e">
        <f t="shared" si="0"/>
        <v>#DIV/0!</v>
      </c>
    </row>
    <row r="17" spans="1:18" x14ac:dyDescent="0.25">
      <c r="A17" s="5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9" t="e">
        <f t="shared" si="0"/>
        <v>#DIV/0!</v>
      </c>
    </row>
    <row r="18" spans="1:18" x14ac:dyDescent="0.25">
      <c r="A18" s="5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9" t="e">
        <f t="shared" si="0"/>
        <v>#DIV/0!</v>
      </c>
    </row>
    <row r="19" spans="1:18" x14ac:dyDescent="0.25">
      <c r="A19" s="5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9" t="e">
        <f t="shared" si="0"/>
        <v>#DIV/0!</v>
      </c>
    </row>
    <row r="20" spans="1:18" x14ac:dyDescent="0.25">
      <c r="A20" s="5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9" t="e">
        <f t="shared" si="0"/>
        <v>#DIV/0!</v>
      </c>
    </row>
    <row r="21" spans="1:18" x14ac:dyDescent="0.25">
      <c r="A21" s="5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9" t="e">
        <f t="shared" si="0"/>
        <v>#DIV/0!</v>
      </c>
    </row>
    <row r="22" spans="1:18" x14ac:dyDescent="0.25">
      <c r="A22" s="5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9" t="e">
        <f t="shared" si="0"/>
        <v>#DIV/0!</v>
      </c>
    </row>
    <row r="23" spans="1:18" x14ac:dyDescent="0.25">
      <c r="A23" s="5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9" t="e">
        <f t="shared" si="0"/>
        <v>#DIV/0!</v>
      </c>
    </row>
    <row r="24" spans="1:18" x14ac:dyDescent="0.25">
      <c r="A24" s="5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9" t="e">
        <f t="shared" si="0"/>
        <v>#DIV/0!</v>
      </c>
    </row>
    <row r="25" spans="1:18" x14ac:dyDescent="0.25">
      <c r="A25" s="5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9" t="e">
        <f t="shared" si="0"/>
        <v>#DIV/0!</v>
      </c>
    </row>
    <row r="26" spans="1:18" x14ac:dyDescent="0.25">
      <c r="A26" s="5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9" t="e">
        <f t="shared" si="0"/>
        <v>#DIV/0!</v>
      </c>
    </row>
    <row r="27" spans="1:18" x14ac:dyDescent="0.25">
      <c r="A27" s="5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9" t="e">
        <f t="shared" si="0"/>
        <v>#DIV/0!</v>
      </c>
    </row>
    <row r="29" spans="1:18" x14ac:dyDescent="0.25">
      <c r="A29" s="17" t="s">
        <v>49</v>
      </c>
      <c r="B29" s="17"/>
      <c r="C29" s="7">
        <v>1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10">
        <v>1</v>
      </c>
    </row>
    <row r="30" spans="1:18" x14ac:dyDescent="0.25">
      <c r="A30" s="17"/>
      <c r="B30" s="17"/>
      <c r="C30" s="6"/>
      <c r="D30" s="6">
        <f>COUNTIF(D3:D27,1)</f>
        <v>0</v>
      </c>
      <c r="E30" s="6"/>
      <c r="F30" s="6">
        <f>COUNTIF(F3:F27,1)</f>
        <v>0</v>
      </c>
      <c r="G30" s="6"/>
      <c r="H30" s="6">
        <f>COUNTIF(H3:H27,1)</f>
        <v>0</v>
      </c>
      <c r="I30" s="6"/>
      <c r="J30" s="6">
        <f>COUNTIF(J3:J27,1)</f>
        <v>0</v>
      </c>
      <c r="K30" s="6"/>
      <c r="L30" s="6">
        <f>COUNTIF(L3:L27,1)</f>
        <v>0</v>
      </c>
      <c r="M30" s="6"/>
      <c r="N30" s="6">
        <f>COUNTIF(N3:N27,1)</f>
        <v>0</v>
      </c>
      <c r="O30" s="6"/>
      <c r="P30" s="6">
        <f>COUNTIF(P3:P27,1)</f>
        <v>0</v>
      </c>
      <c r="Q30" s="6"/>
      <c r="R30" s="11">
        <f>COUNTIF(R3:R27,1)</f>
        <v>0</v>
      </c>
    </row>
    <row r="31" spans="1:18" x14ac:dyDescent="0.25">
      <c r="A31" s="17"/>
      <c r="B31" s="17"/>
      <c r="C31" s="7">
        <v>2</v>
      </c>
      <c r="D31" s="7">
        <v>2</v>
      </c>
      <c r="E31" s="7">
        <v>2</v>
      </c>
      <c r="F31" s="7">
        <v>2</v>
      </c>
      <c r="G31" s="7">
        <v>2</v>
      </c>
      <c r="H31" s="7">
        <v>2</v>
      </c>
      <c r="I31" s="7">
        <v>2</v>
      </c>
      <c r="J31" s="7">
        <v>2</v>
      </c>
      <c r="K31" s="7">
        <v>2</v>
      </c>
      <c r="L31" s="7">
        <v>2</v>
      </c>
      <c r="M31" s="7">
        <v>2</v>
      </c>
      <c r="N31" s="7">
        <v>2</v>
      </c>
      <c r="O31" s="7">
        <v>2</v>
      </c>
      <c r="P31" s="7">
        <v>2</v>
      </c>
      <c r="Q31" s="7">
        <v>2</v>
      </c>
      <c r="R31" s="10">
        <v>2</v>
      </c>
    </row>
    <row r="32" spans="1:18" x14ac:dyDescent="0.25">
      <c r="A32" s="17"/>
      <c r="B32" s="17"/>
      <c r="C32" s="6"/>
      <c r="D32" s="6">
        <f>COUNTIF(D3:D27,2)</f>
        <v>0</v>
      </c>
      <c r="E32" s="6"/>
      <c r="F32" s="6">
        <f>COUNTIF(F3:F27,2)</f>
        <v>0</v>
      </c>
      <c r="G32" s="6"/>
      <c r="H32" s="6">
        <f>COUNTIF(H3:H27,2)</f>
        <v>0</v>
      </c>
      <c r="I32" s="6"/>
      <c r="J32" s="6">
        <f>COUNTIF(J3:J27,2)</f>
        <v>0</v>
      </c>
      <c r="K32" s="6"/>
      <c r="L32" s="6">
        <f>COUNTIF(L3:L27,2)</f>
        <v>0</v>
      </c>
      <c r="M32" s="6"/>
      <c r="N32" s="6">
        <f>COUNTIF(N3:N27,1)</f>
        <v>0</v>
      </c>
      <c r="O32" s="6"/>
      <c r="P32" s="6">
        <v>11</v>
      </c>
      <c r="Q32" s="6"/>
      <c r="R32" s="11">
        <f>COUNTIF(R3:R27,2)</f>
        <v>0</v>
      </c>
    </row>
    <row r="33" spans="1:18" x14ac:dyDescent="0.25">
      <c r="A33" s="17"/>
      <c r="B33" s="17"/>
      <c r="C33" s="7">
        <v>3</v>
      </c>
      <c r="D33" s="7">
        <v>3</v>
      </c>
      <c r="E33" s="7">
        <v>3</v>
      </c>
      <c r="F33" s="7">
        <v>3</v>
      </c>
      <c r="G33" s="7">
        <v>3</v>
      </c>
      <c r="H33" s="7">
        <v>3</v>
      </c>
      <c r="I33" s="7">
        <v>3</v>
      </c>
      <c r="J33" s="7">
        <v>3</v>
      </c>
      <c r="K33" s="7">
        <v>3</v>
      </c>
      <c r="L33" s="7">
        <v>3</v>
      </c>
      <c r="M33" s="7">
        <v>3</v>
      </c>
      <c r="N33" s="7">
        <v>3</v>
      </c>
      <c r="O33" s="7">
        <v>3</v>
      </c>
      <c r="P33" s="7">
        <v>3</v>
      </c>
      <c r="Q33" s="7">
        <v>3</v>
      </c>
      <c r="R33" s="10">
        <v>3</v>
      </c>
    </row>
    <row r="34" spans="1:18" x14ac:dyDescent="0.25">
      <c r="A34" s="17"/>
      <c r="B34" s="17"/>
      <c r="C34" s="6"/>
      <c r="D34" s="6">
        <f>COUNTIF(D3:D27,3)</f>
        <v>0</v>
      </c>
      <c r="E34" s="6"/>
      <c r="F34" s="6">
        <f>COUNTIF(F3:F27,3)</f>
        <v>0</v>
      </c>
      <c r="G34" s="6"/>
      <c r="H34" s="6">
        <f>COUNTIF(H3:H27,3)</f>
        <v>0</v>
      </c>
      <c r="I34" s="6"/>
      <c r="J34" s="6">
        <f>COUNTIF(J3:J27,3)</f>
        <v>0</v>
      </c>
      <c r="K34" s="6"/>
      <c r="L34" s="6">
        <f>COUNTIF(L3:L27,3)</f>
        <v>0</v>
      </c>
      <c r="M34" s="6"/>
      <c r="N34" s="6">
        <f>COUNTIF(N3:N27,3)</f>
        <v>0</v>
      </c>
      <c r="O34" s="6"/>
      <c r="P34" s="6">
        <f>COUNTIF(P3:P27,3)</f>
        <v>0</v>
      </c>
      <c r="Q34" s="6"/>
      <c r="R34" s="11">
        <v>14</v>
      </c>
    </row>
    <row r="35" spans="1:18" x14ac:dyDescent="0.25">
      <c r="A35" s="17"/>
      <c r="B35" s="17"/>
      <c r="C35" s="7">
        <v>4</v>
      </c>
      <c r="D35" s="7">
        <v>4</v>
      </c>
      <c r="E35" s="7">
        <v>4</v>
      </c>
      <c r="F35" s="7">
        <v>4</v>
      </c>
      <c r="G35" s="7">
        <v>4</v>
      </c>
      <c r="H35" s="7">
        <v>4</v>
      </c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7">
        <v>4</v>
      </c>
      <c r="P35" s="7">
        <v>4</v>
      </c>
      <c r="Q35" s="7">
        <v>4</v>
      </c>
      <c r="R35" s="10">
        <v>4</v>
      </c>
    </row>
    <row r="36" spans="1:18" x14ac:dyDescent="0.25">
      <c r="A36" s="17"/>
      <c r="B36" s="17"/>
      <c r="C36" s="6"/>
      <c r="D36" s="6">
        <f>COUNTIF(D3:D27,4)</f>
        <v>0</v>
      </c>
      <c r="E36" s="6"/>
      <c r="F36" s="6">
        <f>COUNTIF(F3:F27,4)</f>
        <v>0</v>
      </c>
      <c r="G36" s="6"/>
      <c r="H36" s="6">
        <f>COUNTIF(H3:H27,4)</f>
        <v>0</v>
      </c>
      <c r="I36" s="6"/>
      <c r="J36" s="6">
        <f>COUNTIF(J3:J27,4)</f>
        <v>0</v>
      </c>
      <c r="K36" s="6"/>
      <c r="L36" s="6">
        <f>COUNTIF(L3:L27,4)</f>
        <v>0</v>
      </c>
      <c r="M36" s="6"/>
      <c r="N36" s="6">
        <f>COUNTIF(N3:N27,4)</f>
        <v>0</v>
      </c>
      <c r="O36" s="6"/>
      <c r="P36" s="6">
        <f>COUNTIF(P3:P27,4)</f>
        <v>0</v>
      </c>
      <c r="Q36" s="6"/>
      <c r="R36" s="11">
        <f>COUNTIF(R3:R27,4)</f>
        <v>0</v>
      </c>
    </row>
    <row r="38" spans="1:18" x14ac:dyDescent="0.25">
      <c r="A38" s="18" t="s">
        <v>66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/>
    </row>
    <row r="39" spans="1:18" x14ac:dyDescent="0.25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3"/>
    </row>
    <row r="40" spans="1:18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6"/>
    </row>
  </sheetData>
  <mergeCells count="13">
    <mergeCell ref="S1:T1"/>
    <mergeCell ref="C1:D1"/>
    <mergeCell ref="E1:F1"/>
    <mergeCell ref="G1:H1"/>
    <mergeCell ref="I1:J1"/>
    <mergeCell ref="K1:L1"/>
    <mergeCell ref="M1:N1"/>
    <mergeCell ref="A29:B36"/>
    <mergeCell ref="A38:R40"/>
    <mergeCell ref="A1:A2"/>
    <mergeCell ref="B1:B2"/>
    <mergeCell ref="O1:P1"/>
    <mergeCell ref="Q1:R1"/>
  </mergeCells>
  <dataValidations count="1">
    <dataValidation type="list" allowBlank="1" showInputMessage="1" showErrorMessage="1" sqref="C3:P27">
      <formula1>СПИСОК</formula1>
    </dataValidation>
  </dataValidations>
  <pageMargins left="0.1875" right="0.17708333333333334" top="0.63541666666666663" bottom="0.75" header="0.3" footer="0.3"/>
  <pageSetup paperSize="9" orientation="landscape" r:id="rId1"/>
  <headerFooter>
    <oddHeader>&amp;C&amp;"Times New Roman,обычный"&amp;14Образовательная область "Социально-коммуникативное развитие"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Layout" topLeftCell="A27" workbookViewId="0">
      <selection activeCell="L36" sqref="L36"/>
    </sheetView>
  </sheetViews>
  <sheetFormatPr defaultRowHeight="15" x14ac:dyDescent="0.25"/>
  <cols>
    <col min="1" max="1" width="4.140625" customWidth="1"/>
    <col min="2" max="2" width="25.7109375" customWidth="1"/>
    <col min="3" max="3" width="12" customWidth="1"/>
    <col min="4" max="4" width="11" customWidth="1"/>
    <col min="5" max="5" width="11.85546875" customWidth="1"/>
    <col min="6" max="7" width="10.5703125" customWidth="1"/>
    <col min="8" max="8" width="9.85546875" customWidth="1"/>
    <col min="9" max="9" width="10.7109375" customWidth="1"/>
    <col min="10" max="10" width="10.5703125" customWidth="1"/>
    <col min="11" max="11" width="9.85546875" customWidth="1"/>
    <col min="12" max="12" width="11.42578125" customWidth="1"/>
  </cols>
  <sheetData>
    <row r="1" spans="1:12" s="3" customFormat="1" ht="126" customHeight="1" x14ac:dyDescent="0.25">
      <c r="A1" s="27" t="s">
        <v>6</v>
      </c>
      <c r="B1" s="27" t="s">
        <v>7</v>
      </c>
      <c r="C1" s="30" t="s">
        <v>17</v>
      </c>
      <c r="D1" s="30"/>
      <c r="E1" s="30" t="s">
        <v>18</v>
      </c>
      <c r="F1" s="30"/>
      <c r="G1" s="30" t="s">
        <v>19</v>
      </c>
      <c r="H1" s="30"/>
      <c r="I1" s="30" t="s">
        <v>20</v>
      </c>
      <c r="J1" s="30"/>
      <c r="K1" s="30" t="s">
        <v>21</v>
      </c>
      <c r="L1" s="30"/>
    </row>
    <row r="2" spans="1:12" s="3" customFormat="1" x14ac:dyDescent="0.25">
      <c r="A2" s="27"/>
      <c r="B2" s="27"/>
      <c r="C2" s="5" t="s">
        <v>22</v>
      </c>
      <c r="D2" s="5" t="s">
        <v>16</v>
      </c>
      <c r="E2" s="5" t="s">
        <v>22</v>
      </c>
      <c r="F2" s="5" t="s">
        <v>16</v>
      </c>
      <c r="G2" s="5" t="s">
        <v>22</v>
      </c>
      <c r="H2" s="5" t="s">
        <v>16</v>
      </c>
      <c r="I2" s="5" t="s">
        <v>22</v>
      </c>
      <c r="J2" s="5" t="s">
        <v>16</v>
      </c>
      <c r="K2" s="5" t="s">
        <v>22</v>
      </c>
      <c r="L2" s="5" t="s">
        <v>16</v>
      </c>
    </row>
    <row r="3" spans="1:12" x14ac:dyDescent="0.25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9" t="e">
        <f t="shared" ref="L3:L27" si="0">AVERAGE(C3:J3)</f>
        <v>#DIV/0!</v>
      </c>
    </row>
    <row r="4" spans="1:12" x14ac:dyDescent="0.25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9" t="e">
        <f t="shared" si="0"/>
        <v>#DIV/0!</v>
      </c>
    </row>
    <row r="5" spans="1:12" x14ac:dyDescent="0.25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9" t="e">
        <f t="shared" si="0"/>
        <v>#DIV/0!</v>
      </c>
    </row>
    <row r="6" spans="1:12" x14ac:dyDescent="0.25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9" t="e">
        <f t="shared" si="0"/>
        <v>#DIV/0!</v>
      </c>
    </row>
    <row r="7" spans="1:12" x14ac:dyDescent="0.25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9" t="e">
        <f t="shared" si="0"/>
        <v>#DIV/0!</v>
      </c>
    </row>
    <row r="8" spans="1:12" x14ac:dyDescent="0.25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9" t="e">
        <f t="shared" si="0"/>
        <v>#DIV/0!</v>
      </c>
    </row>
    <row r="9" spans="1:12" x14ac:dyDescent="0.25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9" t="e">
        <f t="shared" si="0"/>
        <v>#DIV/0!</v>
      </c>
    </row>
    <row r="10" spans="1:12" x14ac:dyDescent="0.25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9" t="e">
        <f t="shared" si="0"/>
        <v>#DIV/0!</v>
      </c>
    </row>
    <row r="11" spans="1:12" x14ac:dyDescent="0.25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9" t="e">
        <f t="shared" si="0"/>
        <v>#DIV/0!</v>
      </c>
    </row>
    <row r="12" spans="1:12" x14ac:dyDescent="0.25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9" t="e">
        <f t="shared" si="0"/>
        <v>#DIV/0!</v>
      </c>
    </row>
    <row r="13" spans="1:12" x14ac:dyDescent="0.25">
      <c r="A13" s="5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9" t="e">
        <f t="shared" si="0"/>
        <v>#DIV/0!</v>
      </c>
    </row>
    <row r="14" spans="1:12" x14ac:dyDescent="0.25">
      <c r="A14" s="5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9" t="e">
        <f t="shared" si="0"/>
        <v>#DIV/0!</v>
      </c>
    </row>
    <row r="15" spans="1:12" x14ac:dyDescent="0.25">
      <c r="A15" s="5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9" t="e">
        <f t="shared" si="0"/>
        <v>#DIV/0!</v>
      </c>
    </row>
    <row r="16" spans="1:12" x14ac:dyDescent="0.25">
      <c r="A16" s="5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9" t="e">
        <f t="shared" si="0"/>
        <v>#DIV/0!</v>
      </c>
    </row>
    <row r="17" spans="1:12" x14ac:dyDescent="0.25">
      <c r="A17" s="5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9" t="e">
        <f t="shared" si="0"/>
        <v>#DIV/0!</v>
      </c>
    </row>
    <row r="18" spans="1:12" x14ac:dyDescent="0.25">
      <c r="A18" s="5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9" t="e">
        <f t="shared" si="0"/>
        <v>#DIV/0!</v>
      </c>
    </row>
    <row r="19" spans="1:12" x14ac:dyDescent="0.25">
      <c r="A19" s="5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9" t="e">
        <f t="shared" si="0"/>
        <v>#DIV/0!</v>
      </c>
    </row>
    <row r="20" spans="1:12" x14ac:dyDescent="0.25">
      <c r="A20" s="5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9" t="e">
        <f t="shared" si="0"/>
        <v>#DIV/0!</v>
      </c>
    </row>
    <row r="21" spans="1:12" x14ac:dyDescent="0.25">
      <c r="A21" s="5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9" t="e">
        <f t="shared" si="0"/>
        <v>#DIV/0!</v>
      </c>
    </row>
    <row r="22" spans="1:12" x14ac:dyDescent="0.25">
      <c r="A22" s="5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9" t="e">
        <f t="shared" si="0"/>
        <v>#DIV/0!</v>
      </c>
    </row>
    <row r="23" spans="1:12" x14ac:dyDescent="0.25">
      <c r="A23" s="5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9" t="e">
        <f t="shared" si="0"/>
        <v>#DIV/0!</v>
      </c>
    </row>
    <row r="24" spans="1:12" x14ac:dyDescent="0.25">
      <c r="A24" s="5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9" t="e">
        <f t="shared" si="0"/>
        <v>#DIV/0!</v>
      </c>
    </row>
    <row r="25" spans="1:12" x14ac:dyDescent="0.25">
      <c r="A25" s="5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9" t="e">
        <f t="shared" si="0"/>
        <v>#DIV/0!</v>
      </c>
    </row>
    <row r="26" spans="1:12" x14ac:dyDescent="0.25">
      <c r="A26" s="5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9" t="e">
        <f t="shared" si="0"/>
        <v>#DIV/0!</v>
      </c>
    </row>
    <row r="27" spans="1:12" x14ac:dyDescent="0.25">
      <c r="A27" s="5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9" t="e">
        <f t="shared" si="0"/>
        <v>#DIV/0!</v>
      </c>
    </row>
    <row r="29" spans="1:12" x14ac:dyDescent="0.25">
      <c r="A29" s="6"/>
      <c r="B29" s="6" t="s">
        <v>49</v>
      </c>
      <c r="C29" s="7">
        <v>1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</row>
    <row r="30" spans="1:12" x14ac:dyDescent="0.25">
      <c r="A30" s="6"/>
      <c r="B30" s="6"/>
      <c r="C30" s="6"/>
      <c r="D30" s="6">
        <f>COUNTIF(D3:D27,1)</f>
        <v>0</v>
      </c>
      <c r="E30" s="6"/>
      <c r="F30" s="6">
        <f>COUNTIF(F3:F27,1)</f>
        <v>0</v>
      </c>
      <c r="G30" s="6"/>
      <c r="H30" s="6">
        <f>COUNTIF(H3:H27,1)</f>
        <v>0</v>
      </c>
      <c r="I30" s="6"/>
      <c r="J30" s="6">
        <f>COUNTIF(J3:J27,1)</f>
        <v>0</v>
      </c>
      <c r="K30" s="6"/>
      <c r="L30" s="6">
        <f>COUNTIF(L3:L27,1)</f>
        <v>0</v>
      </c>
    </row>
    <row r="31" spans="1:12" x14ac:dyDescent="0.25">
      <c r="A31" s="6"/>
      <c r="B31" s="6"/>
      <c r="C31" s="7">
        <v>2</v>
      </c>
      <c r="D31" s="7">
        <v>2</v>
      </c>
      <c r="E31" s="7">
        <v>2</v>
      </c>
      <c r="F31" s="7">
        <v>2</v>
      </c>
      <c r="G31" s="7">
        <v>2</v>
      </c>
      <c r="H31" s="7">
        <v>2</v>
      </c>
      <c r="I31" s="7">
        <v>2</v>
      </c>
      <c r="J31" s="7">
        <v>2</v>
      </c>
      <c r="K31" s="7">
        <v>2</v>
      </c>
      <c r="L31" s="7">
        <v>2</v>
      </c>
    </row>
    <row r="32" spans="1:12" x14ac:dyDescent="0.25">
      <c r="A32" s="6"/>
      <c r="B32" s="6"/>
      <c r="C32" s="6"/>
      <c r="D32" s="6">
        <f>COUNTIF(D3:D27,2)</f>
        <v>0</v>
      </c>
      <c r="E32" s="6"/>
      <c r="F32" s="6">
        <f>COUNTIF(F3:F27,2)</f>
        <v>0</v>
      </c>
      <c r="G32" s="6"/>
      <c r="H32" s="6">
        <f>COUNTIF(H3:H27,2)</f>
        <v>0</v>
      </c>
      <c r="I32" s="6"/>
      <c r="J32" s="6">
        <f>COUNTIF(J3:J27,2)</f>
        <v>0</v>
      </c>
      <c r="K32" s="6"/>
      <c r="L32" s="6">
        <f>COUNTIF(L3:L27,2)</f>
        <v>0</v>
      </c>
    </row>
    <row r="33" spans="1:12" x14ac:dyDescent="0.25">
      <c r="A33" s="6"/>
      <c r="B33" s="6"/>
      <c r="C33" s="7">
        <v>3</v>
      </c>
      <c r="D33" s="7">
        <v>3</v>
      </c>
      <c r="E33" s="7">
        <v>3</v>
      </c>
      <c r="F33" s="7">
        <v>3</v>
      </c>
      <c r="G33" s="7">
        <v>3</v>
      </c>
      <c r="H33" s="7">
        <v>3</v>
      </c>
      <c r="I33" s="7">
        <v>3</v>
      </c>
      <c r="J33" s="7">
        <v>3</v>
      </c>
      <c r="K33" s="7">
        <v>3</v>
      </c>
      <c r="L33" s="7">
        <v>3</v>
      </c>
    </row>
    <row r="34" spans="1:12" x14ac:dyDescent="0.25">
      <c r="A34" s="6"/>
      <c r="B34" s="6"/>
      <c r="C34" s="6"/>
      <c r="D34" s="6">
        <f>COUNTIF(D3:D27,3)</f>
        <v>0</v>
      </c>
      <c r="E34" s="6"/>
      <c r="F34" s="6">
        <f>COUNTIF(F3:F27,3)</f>
        <v>0</v>
      </c>
      <c r="G34" s="6"/>
      <c r="H34" s="6">
        <f>COUNTIF(H3:H27,3)</f>
        <v>0</v>
      </c>
      <c r="I34" s="6"/>
      <c r="J34" s="6">
        <f>COUNTIF(J3:J27,3)</f>
        <v>0</v>
      </c>
      <c r="K34" s="6"/>
      <c r="L34" s="6">
        <f>COUNTIF(L3:L27,3)</f>
        <v>0</v>
      </c>
    </row>
    <row r="35" spans="1:12" x14ac:dyDescent="0.25">
      <c r="A35" s="6"/>
      <c r="B35" s="6"/>
      <c r="C35" s="7">
        <v>4</v>
      </c>
      <c r="D35" s="7">
        <v>4</v>
      </c>
      <c r="E35" s="7">
        <v>4</v>
      </c>
      <c r="F35" s="7">
        <v>4</v>
      </c>
      <c r="G35" s="7">
        <v>4</v>
      </c>
      <c r="H35" s="7">
        <v>4</v>
      </c>
      <c r="I35" s="7">
        <v>4</v>
      </c>
      <c r="J35" s="7">
        <v>4</v>
      </c>
      <c r="K35" s="7">
        <v>4</v>
      </c>
      <c r="L35" s="7">
        <v>4</v>
      </c>
    </row>
    <row r="36" spans="1:12" x14ac:dyDescent="0.25">
      <c r="A36" s="6"/>
      <c r="B36" s="6"/>
      <c r="C36" s="6"/>
      <c r="D36" s="6">
        <f>COUNTIF(D3:D27,4)</f>
        <v>0</v>
      </c>
      <c r="E36" s="6"/>
      <c r="F36" s="6">
        <f>COUNTIF(F3:F27,4)</f>
        <v>0</v>
      </c>
      <c r="G36" s="6"/>
      <c r="H36" s="6">
        <f>COUNTIF(H3:H27,4)</f>
        <v>0</v>
      </c>
      <c r="I36" s="6"/>
      <c r="J36" s="6">
        <f>COUNTIF(J3:J27,4)</f>
        <v>0</v>
      </c>
      <c r="K36" s="6"/>
      <c r="L36" s="6">
        <f>COUNTIF(L3:L27,4)</f>
        <v>0</v>
      </c>
    </row>
    <row r="38" spans="1:12" x14ac:dyDescent="0.25">
      <c r="A38" s="18" t="s">
        <v>66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x14ac:dyDescent="0.25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3"/>
    </row>
    <row r="40" spans="1:12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6"/>
    </row>
  </sheetData>
  <mergeCells count="8">
    <mergeCell ref="I1:J1"/>
    <mergeCell ref="K1:L1"/>
    <mergeCell ref="A38:L40"/>
    <mergeCell ref="A1:A2"/>
    <mergeCell ref="B1:B2"/>
    <mergeCell ref="C1:D1"/>
    <mergeCell ref="E1:F1"/>
    <mergeCell ref="G1:H1"/>
  </mergeCells>
  <dataValidations count="1">
    <dataValidation type="list" allowBlank="1" showInputMessage="1" showErrorMessage="1" sqref="C3:J27">
      <formula1>СПИСОК</formula1>
    </dataValidation>
  </dataValidations>
  <pageMargins left="0.30208333333333331" right="0.23958333333333334" top="0.75" bottom="0.75" header="0.3" footer="0.3"/>
  <pageSetup paperSize="9" orientation="landscape" r:id="rId1"/>
  <headerFooter>
    <oddHeader>&amp;L&amp;"Times New Roman,обычный"&amp;14Образовательная область "Речевое развитие"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view="pageLayout" workbookViewId="0">
      <selection activeCell="E45" sqref="E45"/>
    </sheetView>
  </sheetViews>
  <sheetFormatPr defaultRowHeight="15" x14ac:dyDescent="0.25"/>
  <cols>
    <col min="1" max="1" width="3" style="3" customWidth="1"/>
    <col min="2" max="2" width="26" customWidth="1"/>
    <col min="3" max="3" width="8.42578125" customWidth="1"/>
    <col min="4" max="4" width="8.140625" customWidth="1"/>
    <col min="5" max="5" width="9.5703125" customWidth="1"/>
    <col min="6" max="6" width="7.5703125" customWidth="1"/>
    <col min="7" max="7" width="7.7109375" customWidth="1"/>
    <col min="8" max="8" width="7.42578125" customWidth="1"/>
    <col min="9" max="9" width="7.5703125" customWidth="1"/>
    <col min="10" max="11" width="7.85546875" customWidth="1"/>
    <col min="12" max="13" width="7.5703125" customWidth="1"/>
    <col min="15" max="15" width="8" customWidth="1"/>
    <col min="16" max="16" width="7.85546875" customWidth="1"/>
  </cols>
  <sheetData>
    <row r="1" spans="1:18" s="3" customFormat="1" ht="156.75" customHeight="1" x14ac:dyDescent="0.25">
      <c r="A1" s="27" t="s">
        <v>6</v>
      </c>
      <c r="B1" s="27" t="s">
        <v>7</v>
      </c>
      <c r="C1" s="41" t="s">
        <v>23</v>
      </c>
      <c r="D1" s="41"/>
      <c r="E1" s="41" t="s">
        <v>24</v>
      </c>
      <c r="F1" s="41"/>
      <c r="G1" s="41" t="s">
        <v>25</v>
      </c>
      <c r="H1" s="41"/>
      <c r="I1" s="41" t="s">
        <v>26</v>
      </c>
      <c r="J1" s="41"/>
      <c r="K1" s="41" t="s">
        <v>27</v>
      </c>
      <c r="L1" s="41"/>
      <c r="M1" s="41" t="s">
        <v>28</v>
      </c>
      <c r="N1" s="41"/>
      <c r="O1" s="41" t="s">
        <v>21</v>
      </c>
      <c r="P1" s="41"/>
      <c r="Q1" s="42"/>
      <c r="R1" s="42"/>
    </row>
    <row r="2" spans="1:18" s="3" customFormat="1" x14ac:dyDescent="0.25">
      <c r="A2" s="27"/>
      <c r="B2" s="40"/>
      <c r="C2" s="5" t="s">
        <v>22</v>
      </c>
      <c r="D2" s="5" t="s">
        <v>16</v>
      </c>
      <c r="E2" s="5" t="s">
        <v>22</v>
      </c>
      <c r="F2" s="5" t="s">
        <v>16</v>
      </c>
      <c r="G2" s="5" t="s">
        <v>22</v>
      </c>
      <c r="H2" s="5" t="s">
        <v>16</v>
      </c>
      <c r="I2" s="5" t="s">
        <v>22</v>
      </c>
      <c r="J2" s="5" t="s">
        <v>16</v>
      </c>
      <c r="K2" s="5" t="s">
        <v>22</v>
      </c>
      <c r="L2" s="5" t="s">
        <v>16</v>
      </c>
      <c r="M2" s="5" t="s">
        <v>22</v>
      </c>
      <c r="N2" s="5" t="s">
        <v>16</v>
      </c>
      <c r="O2" s="5" t="s">
        <v>15</v>
      </c>
      <c r="P2" s="5" t="s">
        <v>16</v>
      </c>
    </row>
    <row r="3" spans="1:18" x14ac:dyDescent="0.25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9" t="e">
        <f t="shared" ref="P3:P27" si="0">AVERAGE(C3:N3)</f>
        <v>#DIV/0!</v>
      </c>
    </row>
    <row r="4" spans="1:18" x14ac:dyDescent="0.25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9" t="e">
        <f t="shared" si="0"/>
        <v>#DIV/0!</v>
      </c>
    </row>
    <row r="5" spans="1:18" x14ac:dyDescent="0.25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9" t="e">
        <f t="shared" si="0"/>
        <v>#DIV/0!</v>
      </c>
    </row>
    <row r="6" spans="1:18" x14ac:dyDescent="0.25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9" t="e">
        <f t="shared" si="0"/>
        <v>#DIV/0!</v>
      </c>
    </row>
    <row r="7" spans="1:18" x14ac:dyDescent="0.25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9" t="e">
        <f t="shared" si="0"/>
        <v>#DIV/0!</v>
      </c>
    </row>
    <row r="8" spans="1:18" x14ac:dyDescent="0.25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9" t="e">
        <f t="shared" si="0"/>
        <v>#DIV/0!</v>
      </c>
    </row>
    <row r="9" spans="1:18" x14ac:dyDescent="0.25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9" t="e">
        <f t="shared" si="0"/>
        <v>#DIV/0!</v>
      </c>
    </row>
    <row r="10" spans="1:18" x14ac:dyDescent="0.25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9" t="e">
        <f t="shared" si="0"/>
        <v>#DIV/0!</v>
      </c>
    </row>
    <row r="11" spans="1:18" x14ac:dyDescent="0.25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9" t="e">
        <f t="shared" si="0"/>
        <v>#DIV/0!</v>
      </c>
    </row>
    <row r="12" spans="1:18" x14ac:dyDescent="0.25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9" t="e">
        <f t="shared" si="0"/>
        <v>#DIV/0!</v>
      </c>
    </row>
    <row r="13" spans="1:18" x14ac:dyDescent="0.25">
      <c r="A13" s="5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9" t="e">
        <f t="shared" si="0"/>
        <v>#DIV/0!</v>
      </c>
    </row>
    <row r="14" spans="1:18" x14ac:dyDescent="0.25">
      <c r="A14" s="5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9" t="e">
        <f t="shared" si="0"/>
        <v>#DIV/0!</v>
      </c>
    </row>
    <row r="15" spans="1:18" x14ac:dyDescent="0.25">
      <c r="A15" s="5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9" t="e">
        <f t="shared" si="0"/>
        <v>#DIV/0!</v>
      </c>
    </row>
    <row r="16" spans="1:18" x14ac:dyDescent="0.25">
      <c r="A16" s="5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9" t="e">
        <f t="shared" si="0"/>
        <v>#DIV/0!</v>
      </c>
    </row>
    <row r="17" spans="1:16" x14ac:dyDescent="0.25">
      <c r="A17" s="5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9" t="e">
        <f t="shared" si="0"/>
        <v>#DIV/0!</v>
      </c>
    </row>
    <row r="18" spans="1:16" x14ac:dyDescent="0.25">
      <c r="A18" s="5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9" t="e">
        <f t="shared" si="0"/>
        <v>#DIV/0!</v>
      </c>
    </row>
    <row r="19" spans="1:16" x14ac:dyDescent="0.25">
      <c r="A19" s="5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9" t="e">
        <f t="shared" si="0"/>
        <v>#DIV/0!</v>
      </c>
    </row>
    <row r="20" spans="1:16" x14ac:dyDescent="0.25">
      <c r="A20" s="5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9" t="e">
        <f t="shared" si="0"/>
        <v>#DIV/0!</v>
      </c>
    </row>
    <row r="21" spans="1:16" x14ac:dyDescent="0.25">
      <c r="A21" s="5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9" t="e">
        <f t="shared" si="0"/>
        <v>#DIV/0!</v>
      </c>
    </row>
    <row r="22" spans="1:16" x14ac:dyDescent="0.25">
      <c r="A22" s="5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9" t="e">
        <f t="shared" si="0"/>
        <v>#DIV/0!</v>
      </c>
    </row>
    <row r="23" spans="1:16" x14ac:dyDescent="0.25">
      <c r="A23" s="5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9" t="e">
        <f t="shared" si="0"/>
        <v>#DIV/0!</v>
      </c>
    </row>
    <row r="24" spans="1:16" x14ac:dyDescent="0.25">
      <c r="A24" s="5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9" t="e">
        <f t="shared" si="0"/>
        <v>#DIV/0!</v>
      </c>
    </row>
    <row r="25" spans="1:16" x14ac:dyDescent="0.25">
      <c r="A25" s="5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9" t="e">
        <f t="shared" si="0"/>
        <v>#DIV/0!</v>
      </c>
    </row>
    <row r="26" spans="1:16" x14ac:dyDescent="0.25">
      <c r="A26" s="5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9" t="e">
        <f t="shared" si="0"/>
        <v>#DIV/0!</v>
      </c>
    </row>
    <row r="27" spans="1:16" x14ac:dyDescent="0.25">
      <c r="A27" s="5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9" t="e">
        <f t="shared" si="0"/>
        <v>#DIV/0!</v>
      </c>
    </row>
    <row r="29" spans="1:16" x14ac:dyDescent="0.25">
      <c r="A29" s="17" t="s">
        <v>49</v>
      </c>
      <c r="B29" s="17"/>
      <c r="C29" s="7">
        <v>1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10">
        <v>1</v>
      </c>
    </row>
    <row r="30" spans="1:16" x14ac:dyDescent="0.25">
      <c r="A30" s="17"/>
      <c r="B30" s="17"/>
      <c r="C30" s="6"/>
      <c r="D30" s="6">
        <f>COUNTIF(D3:D27,1)</f>
        <v>0</v>
      </c>
      <c r="E30" s="6"/>
      <c r="F30" s="6">
        <f>COUNTIF(F3:F27,1)</f>
        <v>0</v>
      </c>
      <c r="G30" s="6"/>
      <c r="H30" s="6">
        <f>COUNTIF(H3:H27,1)</f>
        <v>0</v>
      </c>
      <c r="I30" s="6"/>
      <c r="J30" s="6">
        <f>COUNTIF(J3:J27,1)</f>
        <v>0</v>
      </c>
      <c r="K30" s="6"/>
      <c r="L30" s="6">
        <f>COUNTIF(L3:L27,1)</f>
        <v>0</v>
      </c>
      <c r="M30" s="6"/>
      <c r="N30" s="6">
        <f>COUNTIF(N3:N27,1)</f>
        <v>0</v>
      </c>
      <c r="O30" s="6"/>
      <c r="P30" s="11">
        <f>COUNTIF(P3:P27,1)</f>
        <v>0</v>
      </c>
    </row>
    <row r="31" spans="1:16" x14ac:dyDescent="0.25">
      <c r="A31" s="17"/>
      <c r="B31" s="17"/>
      <c r="C31" s="7">
        <v>2</v>
      </c>
      <c r="D31" s="7">
        <v>2</v>
      </c>
      <c r="E31" s="7">
        <v>2</v>
      </c>
      <c r="F31" s="7">
        <v>2</v>
      </c>
      <c r="G31" s="7">
        <v>2</v>
      </c>
      <c r="H31" s="7">
        <v>2</v>
      </c>
      <c r="I31" s="7">
        <v>2</v>
      </c>
      <c r="J31" s="7">
        <v>2</v>
      </c>
      <c r="K31" s="7">
        <v>2</v>
      </c>
      <c r="L31" s="7">
        <v>2</v>
      </c>
      <c r="M31" s="7">
        <v>2</v>
      </c>
      <c r="N31" s="7">
        <v>2</v>
      </c>
      <c r="O31" s="7">
        <v>2</v>
      </c>
      <c r="P31" s="10">
        <v>2</v>
      </c>
    </row>
    <row r="32" spans="1:16" x14ac:dyDescent="0.25">
      <c r="A32" s="17"/>
      <c r="B32" s="17"/>
      <c r="C32" s="6"/>
      <c r="D32" s="6">
        <f>COUNTIF(D3:D27,2)</f>
        <v>0</v>
      </c>
      <c r="E32" s="6"/>
      <c r="F32" s="6">
        <f>COUNTIF(F3:F27,2)</f>
        <v>0</v>
      </c>
      <c r="G32" s="6"/>
      <c r="H32" s="6">
        <f>COUNTIF(H3:H27,2)</f>
        <v>0</v>
      </c>
      <c r="I32" s="6"/>
      <c r="J32" s="6">
        <f>COUNTIF(J3:J27,2)</f>
        <v>0</v>
      </c>
      <c r="K32" s="6"/>
      <c r="L32" s="6">
        <f>COUNTIF(L3:L27,2)</f>
        <v>0</v>
      </c>
      <c r="M32" s="6"/>
      <c r="N32" s="6">
        <f>COUNTIF(N3:N27,2)</f>
        <v>0</v>
      </c>
      <c r="O32" s="6"/>
      <c r="P32" s="11">
        <f>COUNTIF(P3:P27,2)</f>
        <v>0</v>
      </c>
    </row>
    <row r="33" spans="1:16" x14ac:dyDescent="0.25">
      <c r="A33" s="17"/>
      <c r="B33" s="17"/>
      <c r="C33" s="7">
        <v>3</v>
      </c>
      <c r="D33" s="7">
        <v>3</v>
      </c>
      <c r="E33" s="7">
        <v>3</v>
      </c>
      <c r="F33" s="7">
        <v>3</v>
      </c>
      <c r="G33" s="7">
        <v>3</v>
      </c>
      <c r="H33" s="7">
        <v>3</v>
      </c>
      <c r="I33" s="7">
        <v>3</v>
      </c>
      <c r="J33" s="7">
        <v>3</v>
      </c>
      <c r="K33" s="7">
        <v>3</v>
      </c>
      <c r="L33" s="7">
        <v>3</v>
      </c>
      <c r="M33" s="7">
        <v>3</v>
      </c>
      <c r="N33" s="7">
        <v>3</v>
      </c>
      <c r="O33" s="7">
        <v>3</v>
      </c>
      <c r="P33" s="10">
        <v>3</v>
      </c>
    </row>
    <row r="34" spans="1:16" x14ac:dyDescent="0.25">
      <c r="A34" s="17"/>
      <c r="B34" s="17"/>
      <c r="C34" s="6"/>
      <c r="D34" s="6">
        <f>COUNTIF(D3:D27,3)</f>
        <v>0</v>
      </c>
      <c r="E34" s="6"/>
      <c r="F34" s="6">
        <f>COUNTIF(F3:F27,3)</f>
        <v>0</v>
      </c>
      <c r="G34" s="6"/>
      <c r="H34" s="6">
        <f>COUNTIF(H3:H27,3)</f>
        <v>0</v>
      </c>
      <c r="I34" s="6"/>
      <c r="J34" s="6">
        <f>COUNTIF(J3:J27,3)</f>
        <v>0</v>
      </c>
      <c r="K34" s="6"/>
      <c r="L34" s="6">
        <f>COUNTIF(L3:L27,3)</f>
        <v>0</v>
      </c>
      <c r="M34" s="6"/>
      <c r="N34" s="6">
        <f>COUNTIF(N3:N27,3)</f>
        <v>0</v>
      </c>
      <c r="O34" s="6"/>
      <c r="P34" s="11">
        <f>COUNTIF(P3:P27,3)</f>
        <v>0</v>
      </c>
    </row>
    <row r="35" spans="1:16" x14ac:dyDescent="0.25">
      <c r="A35" s="17"/>
      <c r="B35" s="17"/>
      <c r="C35" s="7">
        <v>4</v>
      </c>
      <c r="D35" s="7">
        <v>4</v>
      </c>
      <c r="E35" s="7">
        <v>4</v>
      </c>
      <c r="F35" s="7">
        <v>4</v>
      </c>
      <c r="G35" s="7">
        <v>4</v>
      </c>
      <c r="H35" s="7">
        <v>4</v>
      </c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7">
        <v>4</v>
      </c>
      <c r="P35" s="10">
        <v>4</v>
      </c>
    </row>
    <row r="36" spans="1:16" x14ac:dyDescent="0.25">
      <c r="A36" s="17"/>
      <c r="B36" s="17"/>
      <c r="C36" s="6"/>
      <c r="D36" s="6">
        <f>COUNTIF(D3:D27,4)</f>
        <v>0</v>
      </c>
      <c r="E36" s="6"/>
      <c r="F36" s="6">
        <f>COUNTIF(F3:F27,4)</f>
        <v>0</v>
      </c>
      <c r="G36" s="6"/>
      <c r="H36" s="6">
        <f>COUNTIF(H3:H27,4)</f>
        <v>0</v>
      </c>
      <c r="I36" s="6"/>
      <c r="J36" s="6">
        <f>COUNTIF(J3:J27,4)</f>
        <v>0</v>
      </c>
      <c r="K36" s="6"/>
      <c r="L36" s="6">
        <f>COUNTIF(L3:L27,4)</f>
        <v>0</v>
      </c>
      <c r="M36" s="6"/>
      <c r="N36" s="6">
        <f>COUNTIF(N3:N27,4)</f>
        <v>0</v>
      </c>
      <c r="O36" s="6"/>
      <c r="P36" s="11">
        <f>COUNTIF(P3:P27,4)</f>
        <v>0</v>
      </c>
    </row>
    <row r="38" spans="1:16" x14ac:dyDescent="0.25">
      <c r="A38" s="31" t="s">
        <v>66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3"/>
    </row>
    <row r="39" spans="1:16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6"/>
    </row>
    <row r="40" spans="1:16" x14ac:dyDescent="0.25">
      <c r="A40" s="3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9"/>
    </row>
  </sheetData>
  <mergeCells count="12">
    <mergeCell ref="Q1:R1"/>
    <mergeCell ref="C1:D1"/>
    <mergeCell ref="E1:F1"/>
    <mergeCell ref="G1:H1"/>
    <mergeCell ref="I1:J1"/>
    <mergeCell ref="K1:L1"/>
    <mergeCell ref="M1:N1"/>
    <mergeCell ref="A29:B36"/>
    <mergeCell ref="A38:P40"/>
    <mergeCell ref="A1:A2"/>
    <mergeCell ref="B1:B2"/>
    <mergeCell ref="O1:P1"/>
  </mergeCells>
  <dataValidations count="1">
    <dataValidation type="list" allowBlank="1" showInputMessage="1" showErrorMessage="1" sqref="C3:N27">
      <formula1>СПИСОК</formula1>
    </dataValidation>
  </dataValidations>
  <pageMargins left="0.35416666666666669" right="0.23958333333333334" top="0.75" bottom="0.75" header="0.3" footer="0.3"/>
  <pageSetup paperSize="9" orientation="landscape" r:id="rId1"/>
  <headerFooter>
    <oddHeader>&amp;L&amp;"Times New Roman,обычный"&amp;14Образовательная область "Художественно-эстетическое развитие"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Layout" topLeftCell="A28" workbookViewId="0">
      <selection activeCell="A38" sqref="A38:P40"/>
    </sheetView>
  </sheetViews>
  <sheetFormatPr defaultRowHeight="15" x14ac:dyDescent="0.25"/>
  <cols>
    <col min="1" max="1" width="3.7109375" style="3" customWidth="1"/>
    <col min="2" max="2" width="25.28515625" customWidth="1"/>
    <col min="3" max="3" width="8" customWidth="1"/>
    <col min="4" max="4" width="7.28515625" customWidth="1"/>
    <col min="5" max="5" width="7.85546875" customWidth="1"/>
    <col min="6" max="7" width="7.28515625" customWidth="1"/>
    <col min="8" max="8" width="7.42578125" customWidth="1"/>
    <col min="9" max="9" width="8.140625" customWidth="1"/>
    <col min="10" max="12" width="8" customWidth="1"/>
    <col min="13" max="13" width="9.7109375" customWidth="1"/>
    <col min="14" max="14" width="8.5703125" customWidth="1"/>
    <col min="15" max="15" width="8.7109375" customWidth="1"/>
    <col min="16" max="16" width="9.140625" customWidth="1"/>
  </cols>
  <sheetData>
    <row r="1" spans="1:16" s="3" customFormat="1" ht="193.5" customHeight="1" x14ac:dyDescent="0.25">
      <c r="A1" s="27" t="s">
        <v>6</v>
      </c>
      <c r="B1" s="27" t="s">
        <v>7</v>
      </c>
      <c r="C1" s="41" t="s">
        <v>29</v>
      </c>
      <c r="D1" s="41"/>
      <c r="E1" s="41" t="s">
        <v>30</v>
      </c>
      <c r="F1" s="41"/>
      <c r="G1" s="41" t="s">
        <v>31</v>
      </c>
      <c r="H1" s="41"/>
      <c r="I1" s="41" t="s">
        <v>32</v>
      </c>
      <c r="J1" s="41"/>
      <c r="K1" s="41" t="s">
        <v>33</v>
      </c>
      <c r="L1" s="41"/>
      <c r="M1" s="41" t="s">
        <v>34</v>
      </c>
      <c r="N1" s="41"/>
      <c r="O1" s="41" t="s">
        <v>35</v>
      </c>
      <c r="P1" s="41"/>
    </row>
    <row r="2" spans="1:16" s="3" customFormat="1" x14ac:dyDescent="0.25">
      <c r="A2" s="27"/>
      <c r="B2" s="27"/>
      <c r="C2" s="5" t="s">
        <v>22</v>
      </c>
      <c r="D2" s="5" t="s">
        <v>16</v>
      </c>
      <c r="E2" s="5" t="s">
        <v>22</v>
      </c>
      <c r="F2" s="5" t="s">
        <v>16</v>
      </c>
      <c r="G2" s="5" t="s">
        <v>22</v>
      </c>
      <c r="H2" s="5" t="s">
        <v>16</v>
      </c>
      <c r="I2" s="5" t="s">
        <v>22</v>
      </c>
      <c r="J2" s="5" t="s">
        <v>16</v>
      </c>
      <c r="K2" s="5" t="s">
        <v>22</v>
      </c>
      <c r="L2" s="5" t="s">
        <v>16</v>
      </c>
      <c r="M2" s="5" t="s">
        <v>22</v>
      </c>
      <c r="N2" s="5" t="s">
        <v>16</v>
      </c>
      <c r="O2" s="5" t="s">
        <v>22</v>
      </c>
      <c r="P2" s="13" t="s">
        <v>16</v>
      </c>
    </row>
    <row r="3" spans="1:16" x14ac:dyDescent="0.25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9" t="e">
        <f t="shared" ref="P3:P27" si="0">AVERAGE(C3:N3)</f>
        <v>#DIV/0!</v>
      </c>
    </row>
    <row r="4" spans="1:16" x14ac:dyDescent="0.25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9" t="e">
        <f t="shared" si="0"/>
        <v>#DIV/0!</v>
      </c>
    </row>
    <row r="5" spans="1:16" x14ac:dyDescent="0.25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9" t="e">
        <f t="shared" si="0"/>
        <v>#DIV/0!</v>
      </c>
    </row>
    <row r="6" spans="1:16" x14ac:dyDescent="0.25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9" t="e">
        <f t="shared" si="0"/>
        <v>#DIV/0!</v>
      </c>
    </row>
    <row r="7" spans="1:16" x14ac:dyDescent="0.25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9" t="e">
        <f t="shared" si="0"/>
        <v>#DIV/0!</v>
      </c>
    </row>
    <row r="8" spans="1:16" x14ac:dyDescent="0.25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9" t="e">
        <f t="shared" si="0"/>
        <v>#DIV/0!</v>
      </c>
    </row>
    <row r="9" spans="1:16" x14ac:dyDescent="0.25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9" t="e">
        <f t="shared" si="0"/>
        <v>#DIV/0!</v>
      </c>
    </row>
    <row r="10" spans="1:16" x14ac:dyDescent="0.25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9" t="e">
        <f t="shared" si="0"/>
        <v>#DIV/0!</v>
      </c>
    </row>
    <row r="11" spans="1:16" x14ac:dyDescent="0.25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9" t="e">
        <f t="shared" si="0"/>
        <v>#DIV/0!</v>
      </c>
    </row>
    <row r="12" spans="1:16" x14ac:dyDescent="0.25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9" t="e">
        <f t="shared" si="0"/>
        <v>#DIV/0!</v>
      </c>
    </row>
    <row r="13" spans="1:16" x14ac:dyDescent="0.25">
      <c r="A13" s="5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9" t="e">
        <f t="shared" si="0"/>
        <v>#DIV/0!</v>
      </c>
    </row>
    <row r="14" spans="1:16" x14ac:dyDescent="0.25">
      <c r="A14" s="5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9" t="e">
        <f t="shared" si="0"/>
        <v>#DIV/0!</v>
      </c>
    </row>
    <row r="15" spans="1:16" x14ac:dyDescent="0.25">
      <c r="A15" s="5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9" t="e">
        <f t="shared" si="0"/>
        <v>#DIV/0!</v>
      </c>
    </row>
    <row r="16" spans="1:16" x14ac:dyDescent="0.25">
      <c r="A16" s="5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9" t="e">
        <f t="shared" si="0"/>
        <v>#DIV/0!</v>
      </c>
    </row>
    <row r="17" spans="1:16" x14ac:dyDescent="0.25">
      <c r="A17" s="5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9" t="e">
        <f t="shared" si="0"/>
        <v>#DIV/0!</v>
      </c>
    </row>
    <row r="18" spans="1:16" x14ac:dyDescent="0.25">
      <c r="A18" s="5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9" t="e">
        <f t="shared" si="0"/>
        <v>#DIV/0!</v>
      </c>
    </row>
    <row r="19" spans="1:16" x14ac:dyDescent="0.25">
      <c r="A19" s="5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9" t="e">
        <f t="shared" si="0"/>
        <v>#DIV/0!</v>
      </c>
    </row>
    <row r="20" spans="1:16" x14ac:dyDescent="0.25">
      <c r="A20" s="5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9" t="e">
        <f t="shared" si="0"/>
        <v>#DIV/0!</v>
      </c>
    </row>
    <row r="21" spans="1:16" x14ac:dyDescent="0.25">
      <c r="A21" s="5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9" t="e">
        <f t="shared" si="0"/>
        <v>#DIV/0!</v>
      </c>
    </row>
    <row r="22" spans="1:16" x14ac:dyDescent="0.25">
      <c r="A22" s="5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9" t="e">
        <f t="shared" si="0"/>
        <v>#DIV/0!</v>
      </c>
    </row>
    <row r="23" spans="1:16" x14ac:dyDescent="0.25">
      <c r="A23" s="5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9" t="e">
        <f t="shared" si="0"/>
        <v>#DIV/0!</v>
      </c>
    </row>
    <row r="24" spans="1:16" x14ac:dyDescent="0.25">
      <c r="A24" s="5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9" t="e">
        <f t="shared" si="0"/>
        <v>#DIV/0!</v>
      </c>
    </row>
    <row r="25" spans="1:16" x14ac:dyDescent="0.25">
      <c r="A25" s="5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9" t="e">
        <f t="shared" si="0"/>
        <v>#DIV/0!</v>
      </c>
    </row>
    <row r="26" spans="1:16" x14ac:dyDescent="0.25">
      <c r="A26" s="5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9" t="e">
        <f t="shared" si="0"/>
        <v>#DIV/0!</v>
      </c>
    </row>
    <row r="27" spans="1:16" x14ac:dyDescent="0.25">
      <c r="A27" s="5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9" t="e">
        <f t="shared" si="0"/>
        <v>#DIV/0!</v>
      </c>
    </row>
    <row r="29" spans="1:16" x14ac:dyDescent="0.25">
      <c r="A29" s="17" t="s">
        <v>49</v>
      </c>
      <c r="B29" s="17"/>
      <c r="C29" s="7">
        <v>1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10">
        <v>1</v>
      </c>
    </row>
    <row r="30" spans="1:16" x14ac:dyDescent="0.25">
      <c r="A30" s="17"/>
      <c r="B30" s="17"/>
      <c r="C30" s="6"/>
      <c r="D30" s="6">
        <f>COUNTIF(D3:D27,1)</f>
        <v>0</v>
      </c>
      <c r="E30" s="6"/>
      <c r="F30" s="6">
        <f>COUNTIF(F3:F27,1)</f>
        <v>0</v>
      </c>
      <c r="G30" s="6"/>
      <c r="H30" s="6">
        <f>COUNTIF(H3:H27,1)</f>
        <v>0</v>
      </c>
      <c r="I30" s="6"/>
      <c r="J30" s="6">
        <f>COUNTIF(J3:J27,1)</f>
        <v>0</v>
      </c>
      <c r="K30" s="6"/>
      <c r="L30" s="6">
        <f>COUNTIF(L3:L27,1)</f>
        <v>0</v>
      </c>
      <c r="M30" s="6"/>
      <c r="N30" s="6">
        <f>COUNTIF(N3:N27,1)</f>
        <v>0</v>
      </c>
      <c r="O30" s="6"/>
      <c r="P30" s="11">
        <f>COUNTIF(P3:P27,1)</f>
        <v>0</v>
      </c>
    </row>
    <row r="31" spans="1:16" x14ac:dyDescent="0.25">
      <c r="A31" s="17"/>
      <c r="B31" s="17"/>
      <c r="C31" s="7">
        <v>2</v>
      </c>
      <c r="D31" s="7">
        <v>2</v>
      </c>
      <c r="E31" s="7">
        <v>2</v>
      </c>
      <c r="F31" s="7">
        <v>2</v>
      </c>
      <c r="G31" s="7">
        <v>2</v>
      </c>
      <c r="H31" s="7">
        <v>2</v>
      </c>
      <c r="I31" s="7">
        <v>2</v>
      </c>
      <c r="J31" s="7">
        <v>2</v>
      </c>
      <c r="K31" s="7">
        <v>2</v>
      </c>
      <c r="L31" s="7">
        <v>2</v>
      </c>
      <c r="M31" s="7">
        <v>2</v>
      </c>
      <c r="N31" s="7">
        <v>2</v>
      </c>
      <c r="O31" s="7">
        <v>2</v>
      </c>
      <c r="P31" s="10">
        <v>2</v>
      </c>
    </row>
    <row r="32" spans="1:16" x14ac:dyDescent="0.25">
      <c r="A32" s="17"/>
      <c r="B32" s="17"/>
      <c r="C32" s="6"/>
      <c r="D32" s="6">
        <f>COUNTIF(D3:D27,2)</f>
        <v>0</v>
      </c>
      <c r="E32" s="6"/>
      <c r="F32" s="6">
        <f>COUNTIF(F3:F27,2)</f>
        <v>0</v>
      </c>
      <c r="G32" s="6"/>
      <c r="H32" s="6">
        <f>COUNTIF(H3:H27,2)</f>
        <v>0</v>
      </c>
      <c r="I32" s="6"/>
      <c r="J32" s="6">
        <f>COUNTIF(J3:J27,2)</f>
        <v>0</v>
      </c>
      <c r="K32" s="6"/>
      <c r="L32" s="6">
        <f>COUNTIF(L3:L27,2)</f>
        <v>0</v>
      </c>
      <c r="M32" s="6"/>
      <c r="N32" s="6">
        <f>COUNTIF(N3:N27,2)</f>
        <v>0</v>
      </c>
      <c r="O32" s="6"/>
      <c r="P32" s="11">
        <f>COUNTIF(P3:P27,2)</f>
        <v>0</v>
      </c>
    </row>
    <row r="33" spans="1:16" x14ac:dyDescent="0.25">
      <c r="A33" s="17"/>
      <c r="B33" s="17"/>
      <c r="C33" s="7">
        <v>3</v>
      </c>
      <c r="D33" s="7">
        <v>3</v>
      </c>
      <c r="E33" s="7">
        <v>3</v>
      </c>
      <c r="F33" s="7">
        <v>3</v>
      </c>
      <c r="G33" s="7">
        <v>3</v>
      </c>
      <c r="H33" s="7">
        <v>3</v>
      </c>
      <c r="I33" s="7">
        <v>3</v>
      </c>
      <c r="J33" s="7">
        <v>3</v>
      </c>
      <c r="K33" s="7">
        <v>3</v>
      </c>
      <c r="L33" s="7">
        <v>3</v>
      </c>
      <c r="M33" s="7">
        <v>3</v>
      </c>
      <c r="N33" s="7">
        <v>3</v>
      </c>
      <c r="O33" s="7">
        <v>3</v>
      </c>
      <c r="P33" s="10">
        <v>3</v>
      </c>
    </row>
    <row r="34" spans="1:16" x14ac:dyDescent="0.25">
      <c r="A34" s="17"/>
      <c r="B34" s="17"/>
      <c r="C34" s="6"/>
      <c r="D34" s="6">
        <f>COUNTIF(D3:D27,3)</f>
        <v>0</v>
      </c>
      <c r="E34" s="6"/>
      <c r="F34" s="6">
        <f>COUNTIF(F3:F27,3)</f>
        <v>0</v>
      </c>
      <c r="G34" s="6"/>
      <c r="H34" s="6">
        <f>COUNTIF(H3:H27,3)</f>
        <v>0</v>
      </c>
      <c r="I34" s="6"/>
      <c r="J34" s="6">
        <f>COUNTIF(J3:J27,3)</f>
        <v>0</v>
      </c>
      <c r="K34" s="6"/>
      <c r="L34" s="6">
        <f>COUNTIF(L3:L27,3)</f>
        <v>0</v>
      </c>
      <c r="M34" s="6"/>
      <c r="N34" s="6">
        <f>COUNTIF(N3:N27,3)</f>
        <v>0</v>
      </c>
      <c r="O34" s="6"/>
      <c r="P34" s="11">
        <f>COUNTIF(P3:P27,3)</f>
        <v>0</v>
      </c>
    </row>
    <row r="35" spans="1:16" x14ac:dyDescent="0.25">
      <c r="A35" s="17"/>
      <c r="B35" s="17"/>
      <c r="C35" s="7">
        <v>4</v>
      </c>
      <c r="D35" s="7">
        <v>4</v>
      </c>
      <c r="E35" s="7">
        <v>4</v>
      </c>
      <c r="F35" s="7">
        <v>4</v>
      </c>
      <c r="G35" s="7">
        <v>4</v>
      </c>
      <c r="H35" s="7">
        <v>4</v>
      </c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7">
        <v>4</v>
      </c>
      <c r="P35" s="10">
        <v>4</v>
      </c>
    </row>
    <row r="36" spans="1:16" x14ac:dyDescent="0.25">
      <c r="A36" s="17"/>
      <c r="B36" s="17"/>
      <c r="C36" s="6"/>
      <c r="D36" s="6">
        <f>COUNTIF(D3:D27,4)</f>
        <v>0</v>
      </c>
      <c r="E36" s="6"/>
      <c r="F36" s="6">
        <f>COUNTIF(F3:F27,4)</f>
        <v>0</v>
      </c>
      <c r="G36" s="6"/>
      <c r="H36" s="6">
        <f>COUNTIF(H3:H27,4)</f>
        <v>0</v>
      </c>
      <c r="I36" s="6"/>
      <c r="J36" s="6">
        <f>COUNTIF(J3:J27,4)</f>
        <v>0</v>
      </c>
      <c r="K36" s="6"/>
      <c r="L36" s="6">
        <f>COUNTIF(L3:L27,4)</f>
        <v>0</v>
      </c>
      <c r="M36" s="6"/>
      <c r="N36" s="6">
        <f>COUNTIF(N3:N27,4)</f>
        <v>0</v>
      </c>
      <c r="O36" s="6"/>
      <c r="P36" s="11">
        <f>COUNTIF(P3:P27,4)</f>
        <v>0</v>
      </c>
    </row>
    <row r="38" spans="1:16" x14ac:dyDescent="0.25">
      <c r="A38" s="43" t="s">
        <v>67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16" x14ac:dyDescent="0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16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</sheetData>
  <mergeCells count="11">
    <mergeCell ref="A29:B36"/>
    <mergeCell ref="A38:P40"/>
    <mergeCell ref="A1:A2"/>
    <mergeCell ref="B1:B2"/>
    <mergeCell ref="O1:P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3:N27">
      <formula1>СПИСОК</formula1>
    </dataValidation>
  </dataValidations>
  <pageMargins left="0.28125" right="0.1875" top="0.75" bottom="0.75" header="0.3" footer="0.3"/>
  <pageSetup paperSize="9" orientation="landscape" r:id="rId1"/>
  <headerFooter>
    <oddHeader>&amp;L&amp;"Times New Roman,обычный"&amp;14Образовательная область "Физическое развитие"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Layout" topLeftCell="A30" workbookViewId="0">
      <selection activeCell="T36" sqref="T36"/>
    </sheetView>
  </sheetViews>
  <sheetFormatPr defaultRowHeight="15" x14ac:dyDescent="0.25"/>
  <cols>
    <col min="1" max="1" width="3" style="3" customWidth="1"/>
    <col min="2" max="2" width="21.7109375" customWidth="1"/>
    <col min="3" max="3" width="6.28515625" customWidth="1"/>
    <col min="4" max="5" width="6.42578125" customWidth="1"/>
    <col min="6" max="6" width="6" customWidth="1"/>
    <col min="7" max="7" width="5.85546875" customWidth="1"/>
    <col min="8" max="8" width="5.5703125" customWidth="1"/>
    <col min="9" max="9" width="6" customWidth="1"/>
    <col min="10" max="10" width="5" customWidth="1"/>
    <col min="11" max="11" width="7.85546875" customWidth="1"/>
    <col min="12" max="12" width="9.7109375" customWidth="1"/>
    <col min="13" max="13" width="5" customWidth="1"/>
    <col min="14" max="14" width="6" customWidth="1"/>
    <col min="15" max="15" width="5.42578125" customWidth="1"/>
    <col min="16" max="16" width="5.28515625" customWidth="1"/>
    <col min="17" max="17" width="9" customWidth="1"/>
    <col min="18" max="18" width="10.28515625" customWidth="1"/>
    <col min="19" max="19" width="4.85546875" customWidth="1"/>
    <col min="20" max="21" width="5.85546875" customWidth="1"/>
    <col min="22" max="22" width="4.85546875" customWidth="1"/>
  </cols>
  <sheetData>
    <row r="1" spans="1:26" s="3" customFormat="1" ht="156.75" customHeight="1" x14ac:dyDescent="0.25">
      <c r="A1" s="27" t="s">
        <v>6</v>
      </c>
      <c r="B1" s="27" t="s">
        <v>7</v>
      </c>
      <c r="C1" s="41" t="s">
        <v>36</v>
      </c>
      <c r="D1" s="41"/>
      <c r="E1" s="41" t="s">
        <v>37</v>
      </c>
      <c r="F1" s="41"/>
      <c r="G1" s="41" t="s">
        <v>38</v>
      </c>
      <c r="H1" s="41"/>
      <c r="I1" s="41" t="s">
        <v>39</v>
      </c>
      <c r="J1" s="41"/>
      <c r="K1" s="41" t="s">
        <v>40</v>
      </c>
      <c r="L1" s="41"/>
      <c r="M1" s="41" t="s">
        <v>41</v>
      </c>
      <c r="N1" s="41"/>
      <c r="O1" s="41" t="s">
        <v>42</v>
      </c>
      <c r="P1" s="41"/>
      <c r="Q1" s="41" t="s">
        <v>43</v>
      </c>
      <c r="R1" s="41"/>
      <c r="S1" s="41" t="s">
        <v>21</v>
      </c>
      <c r="T1" s="41"/>
      <c r="U1" s="53"/>
      <c r="V1" s="53"/>
      <c r="W1" s="42"/>
      <c r="X1" s="42"/>
      <c r="Y1" s="42"/>
      <c r="Z1" s="42"/>
    </row>
    <row r="2" spans="1:26" s="3" customFormat="1" x14ac:dyDescent="0.25">
      <c r="A2" s="27"/>
      <c r="B2" s="27"/>
      <c r="C2" s="5" t="s">
        <v>22</v>
      </c>
      <c r="D2" s="5" t="s">
        <v>16</v>
      </c>
      <c r="E2" s="5" t="s">
        <v>22</v>
      </c>
      <c r="F2" s="5" t="s">
        <v>16</v>
      </c>
      <c r="G2" s="5" t="s">
        <v>22</v>
      </c>
      <c r="H2" s="5" t="s">
        <v>16</v>
      </c>
      <c r="I2" s="5" t="s">
        <v>22</v>
      </c>
      <c r="J2" s="5" t="s">
        <v>16</v>
      </c>
      <c r="K2" s="5" t="s">
        <v>22</v>
      </c>
      <c r="L2" s="5" t="s">
        <v>16</v>
      </c>
      <c r="M2" s="5" t="s">
        <v>22</v>
      </c>
      <c r="N2" s="5" t="s">
        <v>16</v>
      </c>
      <c r="O2" s="5" t="s">
        <v>22</v>
      </c>
      <c r="P2" s="5" t="s">
        <v>16</v>
      </c>
      <c r="Q2" s="5" t="s">
        <v>22</v>
      </c>
      <c r="R2" s="5" t="s">
        <v>16</v>
      </c>
      <c r="S2" s="5" t="s">
        <v>22</v>
      </c>
      <c r="T2" s="5" t="s">
        <v>16</v>
      </c>
    </row>
    <row r="3" spans="1:26" x14ac:dyDescent="0.25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9" t="e">
        <f t="shared" ref="T3:T27" si="0">AVERAGE(C3:R3)</f>
        <v>#DIV/0!</v>
      </c>
    </row>
    <row r="4" spans="1:26" x14ac:dyDescent="0.25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 t="e">
        <f t="shared" si="0"/>
        <v>#DIV/0!</v>
      </c>
    </row>
    <row r="5" spans="1:26" x14ac:dyDescent="0.25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9" t="e">
        <f t="shared" si="0"/>
        <v>#DIV/0!</v>
      </c>
    </row>
    <row r="6" spans="1:26" x14ac:dyDescent="0.25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9" t="e">
        <f t="shared" si="0"/>
        <v>#DIV/0!</v>
      </c>
    </row>
    <row r="7" spans="1:26" x14ac:dyDescent="0.25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9" t="e">
        <f t="shared" si="0"/>
        <v>#DIV/0!</v>
      </c>
    </row>
    <row r="8" spans="1:26" x14ac:dyDescent="0.25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 t="e">
        <f t="shared" si="0"/>
        <v>#DIV/0!</v>
      </c>
    </row>
    <row r="9" spans="1:26" x14ac:dyDescent="0.25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 t="e">
        <f t="shared" si="0"/>
        <v>#DIV/0!</v>
      </c>
    </row>
    <row r="10" spans="1:26" x14ac:dyDescent="0.25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9" t="e">
        <f t="shared" si="0"/>
        <v>#DIV/0!</v>
      </c>
    </row>
    <row r="11" spans="1:26" x14ac:dyDescent="0.25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9" t="e">
        <f t="shared" si="0"/>
        <v>#DIV/0!</v>
      </c>
    </row>
    <row r="12" spans="1:26" x14ac:dyDescent="0.25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9" t="e">
        <f t="shared" si="0"/>
        <v>#DIV/0!</v>
      </c>
    </row>
    <row r="13" spans="1:26" x14ac:dyDescent="0.25">
      <c r="A13" s="5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9" t="e">
        <f t="shared" si="0"/>
        <v>#DIV/0!</v>
      </c>
    </row>
    <row r="14" spans="1:26" x14ac:dyDescent="0.25">
      <c r="A14" s="5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9" t="e">
        <f t="shared" si="0"/>
        <v>#DIV/0!</v>
      </c>
    </row>
    <row r="15" spans="1:26" x14ac:dyDescent="0.25">
      <c r="A15" s="5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9" t="e">
        <f t="shared" si="0"/>
        <v>#DIV/0!</v>
      </c>
    </row>
    <row r="16" spans="1:26" x14ac:dyDescent="0.25">
      <c r="A16" s="5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9" t="e">
        <f t="shared" si="0"/>
        <v>#DIV/0!</v>
      </c>
    </row>
    <row r="17" spans="1:20" x14ac:dyDescent="0.25">
      <c r="A17" s="5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9" t="e">
        <f t="shared" si="0"/>
        <v>#DIV/0!</v>
      </c>
    </row>
    <row r="18" spans="1:20" x14ac:dyDescent="0.25">
      <c r="A18" s="5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9" t="e">
        <f t="shared" si="0"/>
        <v>#DIV/0!</v>
      </c>
    </row>
    <row r="19" spans="1:20" x14ac:dyDescent="0.25">
      <c r="A19" s="5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9" t="e">
        <f t="shared" si="0"/>
        <v>#DIV/0!</v>
      </c>
    </row>
    <row r="20" spans="1:20" x14ac:dyDescent="0.25">
      <c r="A20" s="5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9" t="e">
        <f t="shared" si="0"/>
        <v>#DIV/0!</v>
      </c>
    </row>
    <row r="21" spans="1:20" x14ac:dyDescent="0.25">
      <c r="A21" s="5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9" t="e">
        <f t="shared" si="0"/>
        <v>#DIV/0!</v>
      </c>
    </row>
    <row r="22" spans="1:20" x14ac:dyDescent="0.25">
      <c r="A22" s="5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9" t="e">
        <f t="shared" si="0"/>
        <v>#DIV/0!</v>
      </c>
    </row>
    <row r="23" spans="1:20" x14ac:dyDescent="0.25">
      <c r="A23" s="5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9" t="e">
        <f t="shared" si="0"/>
        <v>#DIV/0!</v>
      </c>
    </row>
    <row r="24" spans="1:20" x14ac:dyDescent="0.25">
      <c r="A24" s="5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9" t="e">
        <f t="shared" si="0"/>
        <v>#DIV/0!</v>
      </c>
    </row>
    <row r="25" spans="1:20" x14ac:dyDescent="0.25">
      <c r="A25" s="5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9" t="e">
        <f t="shared" si="0"/>
        <v>#DIV/0!</v>
      </c>
    </row>
    <row r="26" spans="1:20" x14ac:dyDescent="0.25">
      <c r="A26" s="5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9" t="e">
        <f t="shared" si="0"/>
        <v>#DIV/0!</v>
      </c>
    </row>
    <row r="27" spans="1:20" x14ac:dyDescent="0.25">
      <c r="A27" s="5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9" t="e">
        <f t="shared" si="0"/>
        <v>#DIV/0!</v>
      </c>
    </row>
    <row r="29" spans="1:20" x14ac:dyDescent="0.25">
      <c r="A29" s="17" t="s">
        <v>49</v>
      </c>
      <c r="B29" s="17"/>
      <c r="C29" s="7">
        <v>1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>
        <v>1</v>
      </c>
      <c r="S29" s="7">
        <v>1</v>
      </c>
      <c r="T29" s="10">
        <v>1</v>
      </c>
    </row>
    <row r="30" spans="1:20" x14ac:dyDescent="0.25">
      <c r="A30" s="17"/>
      <c r="B30" s="17"/>
      <c r="C30" s="6"/>
      <c r="D30" s="6">
        <f>COUNTIF(D3:D27,1)</f>
        <v>0</v>
      </c>
      <c r="E30" s="6"/>
      <c r="F30" s="6">
        <f>COUNTIF(F3:F27,1)</f>
        <v>0</v>
      </c>
      <c r="G30" s="6"/>
      <c r="H30" s="6">
        <f>COUNTIF(H3:H27,1)</f>
        <v>0</v>
      </c>
      <c r="I30" s="6"/>
      <c r="J30" s="6">
        <f>COUNTIF(J3:J27,1)</f>
        <v>0</v>
      </c>
      <c r="K30" s="6"/>
      <c r="L30" s="6">
        <f>COUNTIF(L3:L27,1)</f>
        <v>0</v>
      </c>
      <c r="M30" s="6"/>
      <c r="N30" s="6">
        <f>COUNTIF(N3:N27,1)</f>
        <v>0</v>
      </c>
      <c r="O30" s="6"/>
      <c r="P30" s="6">
        <f>COUNTIF(P3:P27,1)</f>
        <v>0</v>
      </c>
      <c r="Q30" s="6"/>
      <c r="R30" s="6">
        <f>COUNTIF(R3:R27,1)</f>
        <v>0</v>
      </c>
      <c r="S30" s="6"/>
      <c r="T30" s="11">
        <f>COUNTIF(T3:T27,1)</f>
        <v>0</v>
      </c>
    </row>
    <row r="31" spans="1:20" x14ac:dyDescent="0.25">
      <c r="A31" s="17"/>
      <c r="B31" s="17"/>
      <c r="C31" s="7">
        <v>2</v>
      </c>
      <c r="D31" s="7">
        <v>2</v>
      </c>
      <c r="E31" s="7">
        <v>2</v>
      </c>
      <c r="F31" s="7">
        <v>2</v>
      </c>
      <c r="G31" s="7">
        <v>2</v>
      </c>
      <c r="H31" s="7">
        <v>2</v>
      </c>
      <c r="I31" s="7">
        <v>2</v>
      </c>
      <c r="J31" s="7">
        <v>2</v>
      </c>
      <c r="K31" s="7">
        <v>2</v>
      </c>
      <c r="L31" s="7">
        <v>2</v>
      </c>
      <c r="M31" s="7">
        <v>2</v>
      </c>
      <c r="N31" s="7">
        <v>2</v>
      </c>
      <c r="O31" s="7">
        <v>2</v>
      </c>
      <c r="P31" s="7">
        <v>2</v>
      </c>
      <c r="Q31" s="7">
        <v>2</v>
      </c>
      <c r="R31" s="7">
        <v>2</v>
      </c>
      <c r="S31" s="7">
        <v>2</v>
      </c>
      <c r="T31" s="10">
        <v>2</v>
      </c>
    </row>
    <row r="32" spans="1:20" x14ac:dyDescent="0.25">
      <c r="A32" s="17"/>
      <c r="B32" s="17"/>
      <c r="C32" s="6"/>
      <c r="D32" s="6">
        <f>COUNTIF(D3:D27,2)</f>
        <v>0</v>
      </c>
      <c r="E32" s="6"/>
      <c r="F32" s="6">
        <f>COUNTIF(F3:F27,2)</f>
        <v>0</v>
      </c>
      <c r="G32" s="6"/>
      <c r="H32" s="6">
        <f>COUNTIF(H3:H27,2)</f>
        <v>0</v>
      </c>
      <c r="I32" s="6"/>
      <c r="J32" s="6">
        <f>COUNTIF(J3:J27,2)</f>
        <v>0</v>
      </c>
      <c r="K32" s="6"/>
      <c r="L32" s="6">
        <f>COUNTIF(L3:L27,2)</f>
        <v>0</v>
      </c>
      <c r="M32" s="6"/>
      <c r="N32" s="6">
        <f>COUNTIF(N3:N27,2)</f>
        <v>0</v>
      </c>
      <c r="O32" s="6"/>
      <c r="P32" s="6">
        <f>COUNTIF(P3:P27,2)</f>
        <v>0</v>
      </c>
      <c r="Q32" s="6"/>
      <c r="R32" s="6">
        <f>COUNTIF(R3:R27,2)</f>
        <v>0</v>
      </c>
      <c r="S32" s="6"/>
      <c r="T32" s="11">
        <f>COUNTIF(T3:T27,2)</f>
        <v>0</v>
      </c>
    </row>
    <row r="33" spans="1:20" x14ac:dyDescent="0.25">
      <c r="A33" s="17"/>
      <c r="B33" s="17"/>
      <c r="C33" s="7">
        <v>3</v>
      </c>
      <c r="D33" s="7">
        <v>3</v>
      </c>
      <c r="E33" s="7">
        <v>3</v>
      </c>
      <c r="F33" s="7">
        <v>3</v>
      </c>
      <c r="G33" s="7">
        <v>3</v>
      </c>
      <c r="H33" s="7">
        <v>3</v>
      </c>
      <c r="I33" s="7">
        <v>3</v>
      </c>
      <c r="J33" s="7">
        <v>3</v>
      </c>
      <c r="K33" s="7">
        <v>3</v>
      </c>
      <c r="L33" s="7">
        <v>3</v>
      </c>
      <c r="M33" s="7">
        <v>3</v>
      </c>
      <c r="N33" s="7">
        <v>3</v>
      </c>
      <c r="O33" s="7"/>
      <c r="P33" s="7">
        <v>3</v>
      </c>
      <c r="Q33" s="7">
        <v>3</v>
      </c>
      <c r="R33" s="7">
        <v>3</v>
      </c>
      <c r="S33" s="7">
        <v>3</v>
      </c>
      <c r="T33" s="10">
        <v>3</v>
      </c>
    </row>
    <row r="34" spans="1:20" x14ac:dyDescent="0.25">
      <c r="A34" s="17"/>
      <c r="B34" s="17"/>
      <c r="C34" s="6"/>
      <c r="D34" s="6">
        <f>COUNTIF(D3:D27,3)</f>
        <v>0</v>
      </c>
      <c r="E34" s="6"/>
      <c r="F34" s="6">
        <f>COUNTIF(F3:F27,3)</f>
        <v>0</v>
      </c>
      <c r="G34" s="6"/>
      <c r="H34" s="6">
        <f>COUNTIF(H3:H27,3)</f>
        <v>0</v>
      </c>
      <c r="I34" s="6"/>
      <c r="J34" s="6">
        <f>COUNTIF(J3:J27,3)</f>
        <v>0</v>
      </c>
      <c r="K34" s="6"/>
      <c r="L34" s="6">
        <f>COUNTIF(L3:L27,3)</f>
        <v>0</v>
      </c>
      <c r="M34" s="6"/>
      <c r="N34" s="6">
        <f>COUNTIF(N3:N27,3)</f>
        <v>0</v>
      </c>
      <c r="O34" s="6"/>
      <c r="P34" s="6">
        <f>COUNTIF(P3:P27,3)</f>
        <v>0</v>
      </c>
      <c r="Q34" s="6"/>
      <c r="R34" s="6">
        <f>COUNTIF(R3:R27,3)</f>
        <v>0</v>
      </c>
      <c r="S34" s="6"/>
      <c r="T34" s="11">
        <f>COUNTIF(T3:T27,3)</f>
        <v>0</v>
      </c>
    </row>
    <row r="35" spans="1:20" x14ac:dyDescent="0.25">
      <c r="A35" s="17"/>
      <c r="B35" s="17"/>
      <c r="C35" s="7">
        <v>4</v>
      </c>
      <c r="D35" s="7">
        <v>4</v>
      </c>
      <c r="E35" s="7">
        <v>4</v>
      </c>
      <c r="F35" s="7">
        <v>4</v>
      </c>
      <c r="G35" s="7">
        <v>4</v>
      </c>
      <c r="H35" s="7">
        <v>4</v>
      </c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7">
        <v>4</v>
      </c>
      <c r="P35" s="7">
        <v>4</v>
      </c>
      <c r="Q35" s="7">
        <v>4</v>
      </c>
      <c r="R35" s="7">
        <v>4</v>
      </c>
      <c r="S35" s="7">
        <v>4</v>
      </c>
      <c r="T35" s="10">
        <v>4</v>
      </c>
    </row>
    <row r="36" spans="1:20" x14ac:dyDescent="0.25">
      <c r="A36" s="17"/>
      <c r="B36" s="17"/>
      <c r="C36" s="6"/>
      <c r="D36" s="6">
        <f>COUNTIF(D3:D27,4)</f>
        <v>0</v>
      </c>
      <c r="E36" s="6"/>
      <c r="F36" s="6">
        <f>COUNTIF(F3:F27,4)</f>
        <v>0</v>
      </c>
      <c r="G36" s="6"/>
      <c r="H36" s="6">
        <f>COUNTIF(H3:H27,4)</f>
        <v>0</v>
      </c>
      <c r="I36" s="6"/>
      <c r="J36" s="6">
        <f>COUNTIF(J3:J27,4)</f>
        <v>0</v>
      </c>
      <c r="K36" s="6"/>
      <c r="L36" s="6">
        <f>COUNTIF(L3:L27,4)</f>
        <v>0</v>
      </c>
      <c r="M36" s="6"/>
      <c r="N36" s="6">
        <f>COUNTIF(N3:N27,4)</f>
        <v>0</v>
      </c>
      <c r="O36" s="6"/>
      <c r="P36" s="6">
        <f>COUNTIF(P3:P27,4)</f>
        <v>0</v>
      </c>
      <c r="Q36" s="6"/>
      <c r="R36" s="6">
        <f>COUNTIF(R3:R27,4)</f>
        <v>0</v>
      </c>
      <c r="S36" s="6"/>
      <c r="T36" s="11">
        <f>COUNTIF(T3:T27,4)</f>
        <v>0</v>
      </c>
    </row>
    <row r="38" spans="1:20" x14ac:dyDescent="0.25">
      <c r="A38" s="44" t="s">
        <v>66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6"/>
    </row>
    <row r="39" spans="1:20" x14ac:dyDescent="0.25">
      <c r="A39" s="47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9"/>
    </row>
    <row r="40" spans="1:20" x14ac:dyDescent="0.25">
      <c r="A40" s="50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2"/>
    </row>
  </sheetData>
  <mergeCells count="16">
    <mergeCell ref="A38:T40"/>
    <mergeCell ref="A29:B36"/>
    <mergeCell ref="A1:A2"/>
    <mergeCell ref="B1:B2"/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pageMargins left="0.30208333333333331" right="0.11458333333333333" top="0.75" bottom="0.75" header="0.3" footer="0.3"/>
  <pageSetup paperSize="9" orientation="landscape" r:id="rId1"/>
  <headerFooter>
    <oddHeader>&amp;L&amp;"Times New Roman,обычный"&amp;14Образовательная область "Познавательное развитие"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Layout" workbookViewId="0">
      <selection activeCell="G9" sqref="G9"/>
    </sheetView>
  </sheetViews>
  <sheetFormatPr defaultRowHeight="15" x14ac:dyDescent="0.25"/>
  <cols>
    <col min="1" max="1" width="5.28515625" customWidth="1"/>
    <col min="2" max="2" width="24.28515625" customWidth="1"/>
    <col min="14" max="14" width="9.5703125" bestFit="1" customWidth="1"/>
  </cols>
  <sheetData>
    <row r="1" spans="1:14" ht="42.75" customHeight="1" x14ac:dyDescent="0.25">
      <c r="A1" s="40" t="s">
        <v>6</v>
      </c>
      <c r="B1" s="61" t="s">
        <v>50</v>
      </c>
      <c r="C1" s="63" t="s">
        <v>0</v>
      </c>
      <c r="D1" s="63"/>
      <c r="E1" s="40" t="s">
        <v>1</v>
      </c>
      <c r="F1" s="40"/>
      <c r="G1" s="63" t="s">
        <v>2</v>
      </c>
      <c r="H1" s="63"/>
      <c r="I1" s="63" t="s">
        <v>3</v>
      </c>
      <c r="J1" s="63"/>
      <c r="K1" s="63" t="s">
        <v>4</v>
      </c>
      <c r="L1" s="63"/>
      <c r="M1" s="40" t="s">
        <v>5</v>
      </c>
      <c r="N1" s="40"/>
    </row>
    <row r="2" spans="1:14" x14ac:dyDescent="0.25">
      <c r="A2" s="40"/>
      <c r="B2" s="62"/>
      <c r="C2" s="12" t="s">
        <v>15</v>
      </c>
      <c r="D2" s="12" t="s">
        <v>16</v>
      </c>
      <c r="E2" s="12" t="s">
        <v>15</v>
      </c>
      <c r="F2" s="12" t="s">
        <v>16</v>
      </c>
      <c r="G2" s="12" t="s">
        <v>15</v>
      </c>
      <c r="H2" s="12" t="s">
        <v>16</v>
      </c>
      <c r="I2" s="12" t="s">
        <v>15</v>
      </c>
      <c r="J2" s="12" t="s">
        <v>16</v>
      </c>
      <c r="K2" s="12" t="s">
        <v>15</v>
      </c>
      <c r="L2" s="12" t="s">
        <v>16</v>
      </c>
      <c r="M2" s="12" t="s">
        <v>15</v>
      </c>
      <c r="N2" s="12" t="s">
        <v>16</v>
      </c>
    </row>
    <row r="3" spans="1:14" x14ac:dyDescent="0.25">
      <c r="A3" s="6">
        <v>1</v>
      </c>
      <c r="B3" s="6" t="s">
        <v>52</v>
      </c>
      <c r="C3" s="6"/>
      <c r="D3" s="8" t="e">
        <f>СКР!R3</f>
        <v>#DIV/0!</v>
      </c>
      <c r="E3" s="6"/>
      <c r="F3" s="8" t="e">
        <f>РР!L3</f>
        <v>#DIV/0!</v>
      </c>
      <c r="G3" s="6"/>
      <c r="H3" s="8" t="e">
        <f>'Х-ЭР'!P3</f>
        <v>#DIV/0!</v>
      </c>
      <c r="I3" s="6"/>
      <c r="J3" s="8" t="e">
        <f>ФР!P3</f>
        <v>#DIV/0!</v>
      </c>
      <c r="K3" s="6"/>
      <c r="L3" s="8" t="e">
        <f>ПР!T3</f>
        <v>#DIV/0!</v>
      </c>
      <c r="M3" s="6"/>
      <c r="N3" s="9" t="e">
        <f t="shared" ref="N3:N27" si="0">AVERAGE(C3:L3)</f>
        <v>#DIV/0!</v>
      </c>
    </row>
    <row r="4" spans="1:14" x14ac:dyDescent="0.25">
      <c r="A4" s="6">
        <v>2</v>
      </c>
      <c r="B4" s="6" t="s">
        <v>53</v>
      </c>
      <c r="C4" s="6"/>
      <c r="D4" s="8" t="e">
        <f>СКР!R4</f>
        <v>#DIV/0!</v>
      </c>
      <c r="E4" s="6"/>
      <c r="F4" s="8" t="e">
        <f>РР!L4</f>
        <v>#DIV/0!</v>
      </c>
      <c r="G4" s="6"/>
      <c r="H4" s="8" t="e">
        <f>'Х-ЭР'!P4</f>
        <v>#DIV/0!</v>
      </c>
      <c r="I4" s="6"/>
      <c r="J4" s="8" t="e">
        <f>ФР!P4</f>
        <v>#DIV/0!</v>
      </c>
      <c r="K4" s="6"/>
      <c r="L4" s="8" t="e">
        <f>ПР!T4</f>
        <v>#DIV/0!</v>
      </c>
      <c r="M4" s="6"/>
      <c r="N4" s="9" t="e">
        <f t="shared" si="0"/>
        <v>#DIV/0!</v>
      </c>
    </row>
    <row r="5" spans="1:14" x14ac:dyDescent="0.25">
      <c r="A5" s="6">
        <v>3</v>
      </c>
      <c r="B5" s="6" t="s">
        <v>54</v>
      </c>
      <c r="C5" s="6"/>
      <c r="D5" s="8" t="e">
        <f>СКР!R5</f>
        <v>#DIV/0!</v>
      </c>
      <c r="E5" s="6"/>
      <c r="F5" s="8" t="e">
        <f>РР!L5</f>
        <v>#DIV/0!</v>
      </c>
      <c r="G5" s="6"/>
      <c r="H5" s="8" t="e">
        <f>'Х-ЭР'!P5</f>
        <v>#DIV/0!</v>
      </c>
      <c r="I5" s="6"/>
      <c r="J5" s="8" t="e">
        <f>ФР!P5</f>
        <v>#DIV/0!</v>
      </c>
      <c r="K5" s="6"/>
      <c r="L5" s="8" t="e">
        <f>ПР!T5</f>
        <v>#DIV/0!</v>
      </c>
      <c r="M5" s="6"/>
      <c r="N5" s="9" t="e">
        <f t="shared" si="0"/>
        <v>#DIV/0!</v>
      </c>
    </row>
    <row r="6" spans="1:14" x14ac:dyDescent="0.25">
      <c r="A6" s="6">
        <v>4</v>
      </c>
      <c r="B6" s="6" t="s">
        <v>55</v>
      </c>
      <c r="C6" s="6"/>
      <c r="D6" s="8" t="e">
        <f>СКР!R6</f>
        <v>#DIV/0!</v>
      </c>
      <c r="E6" s="6"/>
      <c r="F6" s="8" t="e">
        <f>РР!L6</f>
        <v>#DIV/0!</v>
      </c>
      <c r="G6" s="6"/>
      <c r="H6" s="8" t="e">
        <f>'Х-ЭР'!P6</f>
        <v>#DIV/0!</v>
      </c>
      <c r="I6" s="6"/>
      <c r="J6" s="8" t="e">
        <f>ФР!P6</f>
        <v>#DIV/0!</v>
      </c>
      <c r="K6" s="6"/>
      <c r="L6" s="8" t="e">
        <f>ПР!T6</f>
        <v>#DIV/0!</v>
      </c>
      <c r="M6" s="6"/>
      <c r="N6" s="9" t="e">
        <f t="shared" si="0"/>
        <v>#DIV/0!</v>
      </c>
    </row>
    <row r="7" spans="1:14" x14ac:dyDescent="0.25">
      <c r="A7" s="6">
        <v>5</v>
      </c>
      <c r="B7" s="6" t="s">
        <v>56</v>
      </c>
      <c r="C7" s="6"/>
      <c r="D7" s="8" t="e">
        <f>СКР!R7</f>
        <v>#DIV/0!</v>
      </c>
      <c r="E7" s="6"/>
      <c r="F7" s="8" t="e">
        <f>РР!L7</f>
        <v>#DIV/0!</v>
      </c>
      <c r="G7" s="6"/>
      <c r="H7" s="8" t="e">
        <f>'Х-ЭР'!P7</f>
        <v>#DIV/0!</v>
      </c>
      <c r="I7" s="6"/>
      <c r="J7" s="8" t="e">
        <f>ФР!P7</f>
        <v>#DIV/0!</v>
      </c>
      <c r="K7" s="6"/>
      <c r="L7" s="8" t="e">
        <f>ПР!T7</f>
        <v>#DIV/0!</v>
      </c>
      <c r="M7" s="6"/>
      <c r="N7" s="9" t="e">
        <f t="shared" si="0"/>
        <v>#DIV/0!</v>
      </c>
    </row>
    <row r="8" spans="1:14" x14ac:dyDescent="0.25">
      <c r="A8" s="6">
        <v>6</v>
      </c>
      <c r="B8" s="6" t="s">
        <v>57</v>
      </c>
      <c r="C8" s="6"/>
      <c r="D8" s="8" t="e">
        <f>СКР!R8</f>
        <v>#DIV/0!</v>
      </c>
      <c r="E8" s="6"/>
      <c r="F8" s="8" t="e">
        <f>РР!L8</f>
        <v>#DIV/0!</v>
      </c>
      <c r="G8" s="6"/>
      <c r="H8" s="8" t="e">
        <f>'Х-ЭР'!P8</f>
        <v>#DIV/0!</v>
      </c>
      <c r="I8" s="6"/>
      <c r="J8" s="8" t="e">
        <f>ФР!P8</f>
        <v>#DIV/0!</v>
      </c>
      <c r="K8" s="6"/>
      <c r="L8" s="8" t="e">
        <f>ПР!T8</f>
        <v>#DIV/0!</v>
      </c>
      <c r="M8" s="6"/>
      <c r="N8" s="9" t="e">
        <f t="shared" si="0"/>
        <v>#DIV/0!</v>
      </c>
    </row>
    <row r="9" spans="1:14" x14ac:dyDescent="0.25">
      <c r="A9" s="6">
        <v>7</v>
      </c>
      <c r="B9" s="6" t="s">
        <v>58</v>
      </c>
      <c r="C9" s="6"/>
      <c r="D9" s="8" t="e">
        <f>СКР!R9</f>
        <v>#DIV/0!</v>
      </c>
      <c r="E9" s="6"/>
      <c r="F9" s="8" t="e">
        <f>РР!L9</f>
        <v>#DIV/0!</v>
      </c>
      <c r="G9" s="6"/>
      <c r="H9" s="8" t="e">
        <f>'Х-ЭР'!P9</f>
        <v>#DIV/0!</v>
      </c>
      <c r="I9" s="6"/>
      <c r="J9" s="8" t="e">
        <f>ФР!P9</f>
        <v>#DIV/0!</v>
      </c>
      <c r="K9" s="6"/>
      <c r="L9" s="8" t="e">
        <f>ПР!T9</f>
        <v>#DIV/0!</v>
      </c>
      <c r="M9" s="6"/>
      <c r="N9" s="9" t="e">
        <f t="shared" si="0"/>
        <v>#DIV/0!</v>
      </c>
    </row>
    <row r="10" spans="1:14" x14ac:dyDescent="0.25">
      <c r="A10" s="6">
        <v>8</v>
      </c>
      <c r="B10" s="6" t="s">
        <v>59</v>
      </c>
      <c r="C10" s="6"/>
      <c r="D10" s="8" t="e">
        <f>СКР!R10</f>
        <v>#DIV/0!</v>
      </c>
      <c r="E10" s="6"/>
      <c r="F10" s="8" t="e">
        <f>РР!L10</f>
        <v>#DIV/0!</v>
      </c>
      <c r="G10" s="6"/>
      <c r="H10" s="8" t="e">
        <f>'Х-ЭР'!P10</f>
        <v>#DIV/0!</v>
      </c>
      <c r="I10" s="6"/>
      <c r="J10" s="8" t="e">
        <f>ФР!P10</f>
        <v>#DIV/0!</v>
      </c>
      <c r="K10" s="6"/>
      <c r="L10" s="8" t="e">
        <f>ПР!T9</f>
        <v>#DIV/0!</v>
      </c>
      <c r="M10" s="6"/>
      <c r="N10" s="9" t="e">
        <f t="shared" si="0"/>
        <v>#DIV/0!</v>
      </c>
    </row>
    <row r="11" spans="1:14" x14ac:dyDescent="0.25">
      <c r="A11" s="6">
        <v>9</v>
      </c>
      <c r="B11" s="6" t="s">
        <v>60</v>
      </c>
      <c r="C11" s="6"/>
      <c r="D11" s="8" t="e">
        <f>СКР!R11</f>
        <v>#DIV/0!</v>
      </c>
      <c r="E11" s="6"/>
      <c r="F11" s="8" t="e">
        <f>РР!L11</f>
        <v>#DIV/0!</v>
      </c>
      <c r="G11" s="6"/>
      <c r="H11" s="8" t="e">
        <f>'Х-ЭР'!P11</f>
        <v>#DIV/0!</v>
      </c>
      <c r="I11" s="6"/>
      <c r="J11" s="8" t="e">
        <f>ФР!P11</f>
        <v>#DIV/0!</v>
      </c>
      <c r="K11" s="6"/>
      <c r="L11" s="8" t="e">
        <f>ПР!T11</f>
        <v>#DIV/0!</v>
      </c>
      <c r="M11" s="6"/>
      <c r="N11" s="9" t="e">
        <f t="shared" si="0"/>
        <v>#DIV/0!</v>
      </c>
    </row>
    <row r="12" spans="1:14" x14ac:dyDescent="0.25">
      <c r="A12" s="6">
        <v>10</v>
      </c>
      <c r="B12" s="6" t="s">
        <v>61</v>
      </c>
      <c r="C12" s="6"/>
      <c r="D12" s="8" t="e">
        <f>СКР!R12</f>
        <v>#DIV/0!</v>
      </c>
      <c r="E12" s="6"/>
      <c r="F12" s="8" t="e">
        <f>РР!L12</f>
        <v>#DIV/0!</v>
      </c>
      <c r="G12" s="6"/>
      <c r="H12" s="8" t="e">
        <f>'Х-ЭР'!P12</f>
        <v>#DIV/0!</v>
      </c>
      <c r="I12" s="6"/>
      <c r="J12" s="8" t="e">
        <f>ФР!P12</f>
        <v>#DIV/0!</v>
      </c>
      <c r="K12" s="6"/>
      <c r="L12" s="8" t="e">
        <f>ПР!T12</f>
        <v>#DIV/0!</v>
      </c>
      <c r="M12" s="6"/>
      <c r="N12" s="9" t="e">
        <f t="shared" si="0"/>
        <v>#DIV/0!</v>
      </c>
    </row>
    <row r="13" spans="1:14" x14ac:dyDescent="0.25">
      <c r="A13" s="6">
        <v>11</v>
      </c>
      <c r="B13" s="6" t="s">
        <v>62</v>
      </c>
      <c r="C13" s="6"/>
      <c r="D13" s="8" t="e">
        <f>СКР!R13</f>
        <v>#DIV/0!</v>
      </c>
      <c r="E13" s="6"/>
      <c r="F13" s="8" t="e">
        <f>РР!L13</f>
        <v>#DIV/0!</v>
      </c>
      <c r="G13" s="6"/>
      <c r="H13" s="8" t="e">
        <f>'Х-ЭР'!P13</f>
        <v>#DIV/0!</v>
      </c>
      <c r="I13" s="6"/>
      <c r="J13" s="8" t="e">
        <f>ФР!P13</f>
        <v>#DIV/0!</v>
      </c>
      <c r="K13" s="6"/>
      <c r="L13" s="8" t="e">
        <f>ПР!T13</f>
        <v>#DIV/0!</v>
      </c>
      <c r="M13" s="6"/>
      <c r="N13" s="9" t="e">
        <f t="shared" si="0"/>
        <v>#DIV/0!</v>
      </c>
    </row>
    <row r="14" spans="1:14" x14ac:dyDescent="0.25">
      <c r="A14" s="6">
        <v>12</v>
      </c>
      <c r="B14" s="6" t="s">
        <v>63</v>
      </c>
      <c r="C14" s="6"/>
      <c r="D14" s="8" t="e">
        <f>СКР!R14</f>
        <v>#DIV/0!</v>
      </c>
      <c r="E14" s="6"/>
      <c r="F14" s="8" t="e">
        <f>РР!L14</f>
        <v>#DIV/0!</v>
      </c>
      <c r="G14" s="6"/>
      <c r="H14" s="8" t="e">
        <f>'Х-ЭР'!P14</f>
        <v>#DIV/0!</v>
      </c>
      <c r="I14" s="6"/>
      <c r="J14" s="8" t="e">
        <f>ФР!P14</f>
        <v>#DIV/0!</v>
      </c>
      <c r="K14" s="6"/>
      <c r="L14" s="8" t="e">
        <f>ПР!T14</f>
        <v>#DIV/0!</v>
      </c>
      <c r="M14" s="6"/>
      <c r="N14" s="9" t="e">
        <f t="shared" si="0"/>
        <v>#DIV/0!</v>
      </c>
    </row>
    <row r="15" spans="1:14" x14ac:dyDescent="0.25">
      <c r="A15" s="6">
        <v>13</v>
      </c>
      <c r="B15" s="6" t="s">
        <v>64</v>
      </c>
      <c r="C15" s="6"/>
      <c r="D15" s="8" t="e">
        <f>СКР!R15</f>
        <v>#DIV/0!</v>
      </c>
      <c r="E15" s="6"/>
      <c r="F15" s="8" t="e">
        <f>РР!L15</f>
        <v>#DIV/0!</v>
      </c>
      <c r="G15" s="6"/>
      <c r="H15" s="8" t="e">
        <f>'Х-ЭР'!P15</f>
        <v>#DIV/0!</v>
      </c>
      <c r="I15" s="6"/>
      <c r="J15" s="8" t="e">
        <f>ФР!P15</f>
        <v>#DIV/0!</v>
      </c>
      <c r="K15" s="6"/>
      <c r="L15" s="8" t="e">
        <f>ПР!T15</f>
        <v>#DIV/0!</v>
      </c>
      <c r="M15" s="6"/>
      <c r="N15" s="9" t="e">
        <f t="shared" si="0"/>
        <v>#DIV/0!</v>
      </c>
    </row>
    <row r="16" spans="1:14" x14ac:dyDescent="0.25">
      <c r="A16" s="6">
        <v>14</v>
      </c>
      <c r="B16" s="6" t="s">
        <v>65</v>
      </c>
      <c r="C16" s="6"/>
      <c r="D16" s="8" t="e">
        <f>СКР!R16</f>
        <v>#DIV/0!</v>
      </c>
      <c r="E16" s="6"/>
      <c r="F16" s="8" t="e">
        <f>РР!L16</f>
        <v>#DIV/0!</v>
      </c>
      <c r="G16" s="6"/>
      <c r="H16" s="8" t="e">
        <f>'Х-ЭР'!P16</f>
        <v>#DIV/0!</v>
      </c>
      <c r="I16" s="6"/>
      <c r="J16" s="8" t="e">
        <f>ФР!P16</f>
        <v>#DIV/0!</v>
      </c>
      <c r="K16" s="6"/>
      <c r="L16" s="8" t="e">
        <f>ПР!T16</f>
        <v>#DIV/0!</v>
      </c>
      <c r="M16" s="6"/>
      <c r="N16" s="9" t="e">
        <f t="shared" si="0"/>
        <v>#DIV/0!</v>
      </c>
    </row>
    <row r="17" spans="1:14" x14ac:dyDescent="0.25">
      <c r="A17" s="6">
        <v>15</v>
      </c>
      <c r="B17" s="6"/>
      <c r="C17" s="6"/>
      <c r="D17" s="8" t="e">
        <f>СКР!R17</f>
        <v>#DIV/0!</v>
      </c>
      <c r="E17" s="6"/>
      <c r="F17" s="8" t="e">
        <f>РР!L17</f>
        <v>#DIV/0!</v>
      </c>
      <c r="G17" s="6"/>
      <c r="H17" s="8" t="e">
        <f>'Х-ЭР'!P17</f>
        <v>#DIV/0!</v>
      </c>
      <c r="I17" s="6"/>
      <c r="J17" s="8" t="e">
        <f>ФР!P17</f>
        <v>#DIV/0!</v>
      </c>
      <c r="K17" s="6"/>
      <c r="L17" s="8" t="e">
        <f>ПР!T17</f>
        <v>#DIV/0!</v>
      </c>
      <c r="M17" s="6"/>
      <c r="N17" s="11" t="e">
        <f t="shared" si="0"/>
        <v>#DIV/0!</v>
      </c>
    </row>
    <row r="18" spans="1:14" x14ac:dyDescent="0.25">
      <c r="A18" s="6">
        <v>16</v>
      </c>
      <c r="B18" s="6"/>
      <c r="C18" s="6"/>
      <c r="D18" s="8" t="e">
        <f>СКР!R18</f>
        <v>#DIV/0!</v>
      </c>
      <c r="E18" s="6"/>
      <c r="F18" s="8" t="e">
        <f>РР!L18</f>
        <v>#DIV/0!</v>
      </c>
      <c r="G18" s="6"/>
      <c r="H18" s="8" t="e">
        <f>'Х-ЭР'!P18</f>
        <v>#DIV/0!</v>
      </c>
      <c r="I18" s="6"/>
      <c r="J18" s="8" t="e">
        <f>ФР!P18</f>
        <v>#DIV/0!</v>
      </c>
      <c r="K18" s="6"/>
      <c r="L18" s="8" t="e">
        <f>ПР!T18</f>
        <v>#DIV/0!</v>
      </c>
      <c r="M18" s="6"/>
      <c r="N18" s="11" t="e">
        <f t="shared" si="0"/>
        <v>#DIV/0!</v>
      </c>
    </row>
    <row r="19" spans="1:14" x14ac:dyDescent="0.25">
      <c r="A19" s="6">
        <v>17</v>
      </c>
      <c r="B19" s="6"/>
      <c r="C19" s="6"/>
      <c r="D19" s="8" t="e">
        <f>СКР!R19</f>
        <v>#DIV/0!</v>
      </c>
      <c r="E19" s="6"/>
      <c r="F19" s="8" t="e">
        <f>РР!L19</f>
        <v>#DIV/0!</v>
      </c>
      <c r="G19" s="6"/>
      <c r="H19" s="8" t="e">
        <f>'Х-ЭР'!P19</f>
        <v>#DIV/0!</v>
      </c>
      <c r="I19" s="6"/>
      <c r="J19" s="8" t="e">
        <f>ФР!P19</f>
        <v>#DIV/0!</v>
      </c>
      <c r="K19" s="6"/>
      <c r="L19" s="8" t="e">
        <f>ПР!T19</f>
        <v>#DIV/0!</v>
      </c>
      <c r="M19" s="6"/>
      <c r="N19" s="11" t="e">
        <f t="shared" si="0"/>
        <v>#DIV/0!</v>
      </c>
    </row>
    <row r="20" spans="1:14" x14ac:dyDescent="0.25">
      <c r="A20" s="6">
        <v>18</v>
      </c>
      <c r="B20" s="6"/>
      <c r="C20" s="6"/>
      <c r="D20" s="8" t="e">
        <f>СКР!R20</f>
        <v>#DIV/0!</v>
      </c>
      <c r="E20" s="6"/>
      <c r="F20" s="8" t="e">
        <f>РР!L20</f>
        <v>#DIV/0!</v>
      </c>
      <c r="G20" s="6"/>
      <c r="H20" s="8" t="e">
        <f>'Х-ЭР'!P20</f>
        <v>#DIV/0!</v>
      </c>
      <c r="I20" s="6"/>
      <c r="J20" s="8" t="e">
        <f>ФР!P20</f>
        <v>#DIV/0!</v>
      </c>
      <c r="K20" s="6"/>
      <c r="L20" s="8" t="e">
        <f>ПР!T20</f>
        <v>#DIV/0!</v>
      </c>
      <c r="M20" s="6"/>
      <c r="N20" s="11" t="e">
        <f t="shared" si="0"/>
        <v>#DIV/0!</v>
      </c>
    </row>
    <row r="21" spans="1:14" x14ac:dyDescent="0.25">
      <c r="A21" s="6">
        <v>19</v>
      </c>
      <c r="B21" s="6"/>
      <c r="C21" s="6"/>
      <c r="D21" s="8" t="e">
        <f>СКР!R21</f>
        <v>#DIV/0!</v>
      </c>
      <c r="E21" s="6"/>
      <c r="F21" s="8" t="e">
        <f>РР!L21</f>
        <v>#DIV/0!</v>
      </c>
      <c r="G21" s="6"/>
      <c r="H21" s="8" t="e">
        <f>'Х-ЭР'!P21</f>
        <v>#DIV/0!</v>
      </c>
      <c r="I21" s="6"/>
      <c r="J21" s="8" t="e">
        <f>ФР!P21</f>
        <v>#DIV/0!</v>
      </c>
      <c r="K21" s="6"/>
      <c r="L21" s="8" t="e">
        <f>ПР!T21</f>
        <v>#DIV/0!</v>
      </c>
      <c r="M21" s="6"/>
      <c r="N21" s="11" t="e">
        <f t="shared" si="0"/>
        <v>#DIV/0!</v>
      </c>
    </row>
    <row r="22" spans="1:14" x14ac:dyDescent="0.25">
      <c r="A22" s="6">
        <v>20</v>
      </c>
      <c r="B22" s="6"/>
      <c r="C22" s="6"/>
      <c r="D22" s="8" t="e">
        <f>СКР!R22</f>
        <v>#DIV/0!</v>
      </c>
      <c r="E22" s="6"/>
      <c r="F22" s="8" t="e">
        <f>РР!L22</f>
        <v>#DIV/0!</v>
      </c>
      <c r="G22" s="6"/>
      <c r="H22" s="8" t="e">
        <f>'Х-ЭР'!P22</f>
        <v>#DIV/0!</v>
      </c>
      <c r="I22" s="6"/>
      <c r="J22" s="8" t="e">
        <f>ФР!P22</f>
        <v>#DIV/0!</v>
      </c>
      <c r="K22" s="6"/>
      <c r="L22" s="8" t="e">
        <f>ПР!T22</f>
        <v>#DIV/0!</v>
      </c>
      <c r="M22" s="6"/>
      <c r="N22" s="11" t="e">
        <f t="shared" si="0"/>
        <v>#DIV/0!</v>
      </c>
    </row>
    <row r="23" spans="1:14" x14ac:dyDescent="0.25">
      <c r="A23" s="6">
        <v>21</v>
      </c>
      <c r="B23" s="6"/>
      <c r="C23" s="6"/>
      <c r="D23" s="8" t="e">
        <f>СКР!R23</f>
        <v>#DIV/0!</v>
      </c>
      <c r="E23" s="6"/>
      <c r="F23" s="8" t="e">
        <f>РР!L23</f>
        <v>#DIV/0!</v>
      </c>
      <c r="G23" s="6"/>
      <c r="H23" s="8" t="e">
        <f>'Х-ЭР'!P23</f>
        <v>#DIV/0!</v>
      </c>
      <c r="I23" s="6"/>
      <c r="J23" s="8" t="e">
        <f>ФР!P23</f>
        <v>#DIV/0!</v>
      </c>
      <c r="K23" s="6"/>
      <c r="L23" s="8" t="e">
        <f>ПР!T23</f>
        <v>#DIV/0!</v>
      </c>
      <c r="M23" s="6"/>
      <c r="N23" s="11" t="e">
        <f t="shared" si="0"/>
        <v>#DIV/0!</v>
      </c>
    </row>
    <row r="24" spans="1:14" x14ac:dyDescent="0.25">
      <c r="A24" s="6">
        <v>22</v>
      </c>
      <c r="B24" s="6"/>
      <c r="C24" s="6"/>
      <c r="D24" s="8" t="e">
        <f>СКР!R24</f>
        <v>#DIV/0!</v>
      </c>
      <c r="E24" s="6"/>
      <c r="F24" s="8" t="e">
        <f>РР!L24</f>
        <v>#DIV/0!</v>
      </c>
      <c r="G24" s="6"/>
      <c r="H24" s="8" t="e">
        <f>'Х-ЭР'!P24</f>
        <v>#DIV/0!</v>
      </c>
      <c r="I24" s="6"/>
      <c r="J24" s="8" t="e">
        <f>ФР!P24</f>
        <v>#DIV/0!</v>
      </c>
      <c r="K24" s="6"/>
      <c r="L24" s="8" t="e">
        <f>ПР!T24</f>
        <v>#DIV/0!</v>
      </c>
      <c r="M24" s="6"/>
      <c r="N24" s="11" t="e">
        <f t="shared" si="0"/>
        <v>#DIV/0!</v>
      </c>
    </row>
    <row r="25" spans="1:14" x14ac:dyDescent="0.25">
      <c r="A25" s="6">
        <v>23</v>
      </c>
      <c r="B25" s="6"/>
      <c r="C25" s="6"/>
      <c r="D25" s="8" t="e">
        <f>СКР!R25</f>
        <v>#DIV/0!</v>
      </c>
      <c r="E25" s="6"/>
      <c r="F25" s="8" t="e">
        <f>РР!L25</f>
        <v>#DIV/0!</v>
      </c>
      <c r="G25" s="6"/>
      <c r="H25" s="8" t="e">
        <f>'Х-ЭР'!P25</f>
        <v>#DIV/0!</v>
      </c>
      <c r="I25" s="6"/>
      <c r="J25" s="8" t="e">
        <f>ФР!P25</f>
        <v>#DIV/0!</v>
      </c>
      <c r="K25" s="6"/>
      <c r="L25" s="8" t="e">
        <f>ПР!T25</f>
        <v>#DIV/0!</v>
      </c>
      <c r="M25" s="6"/>
      <c r="N25" s="11" t="e">
        <f t="shared" si="0"/>
        <v>#DIV/0!</v>
      </c>
    </row>
    <row r="26" spans="1:14" x14ac:dyDescent="0.25">
      <c r="A26" s="6">
        <v>24</v>
      </c>
      <c r="B26" s="6"/>
      <c r="C26" s="6"/>
      <c r="D26" s="8" t="e">
        <f>СКР!R26</f>
        <v>#DIV/0!</v>
      </c>
      <c r="E26" s="6"/>
      <c r="F26" s="8" t="e">
        <f>РР!L26</f>
        <v>#DIV/0!</v>
      </c>
      <c r="G26" s="6"/>
      <c r="H26" s="8" t="e">
        <f>'Х-ЭР'!P26</f>
        <v>#DIV/0!</v>
      </c>
      <c r="I26" s="6"/>
      <c r="J26" s="8" t="e">
        <f>ФР!P26</f>
        <v>#DIV/0!</v>
      </c>
      <c r="K26" s="6"/>
      <c r="L26" s="8" t="e">
        <f>ПР!T26</f>
        <v>#DIV/0!</v>
      </c>
      <c r="M26" s="6"/>
      <c r="N26" s="11" t="e">
        <f t="shared" si="0"/>
        <v>#DIV/0!</v>
      </c>
    </row>
    <row r="27" spans="1:14" x14ac:dyDescent="0.25">
      <c r="A27" s="6">
        <v>25</v>
      </c>
      <c r="B27" s="6"/>
      <c r="C27" s="6"/>
      <c r="D27" s="8" t="e">
        <f>СКР!R27</f>
        <v>#DIV/0!</v>
      </c>
      <c r="E27" s="6"/>
      <c r="F27" s="8" t="e">
        <f>РР!L27</f>
        <v>#DIV/0!</v>
      </c>
      <c r="G27" s="6"/>
      <c r="H27" s="8" t="e">
        <f>'Х-ЭР'!P27</f>
        <v>#DIV/0!</v>
      </c>
      <c r="I27" s="6"/>
      <c r="J27" s="8" t="e">
        <f>ФР!P27</f>
        <v>#DIV/0!</v>
      </c>
      <c r="K27" s="6"/>
      <c r="L27" s="8" t="e">
        <f>ПР!T27</f>
        <v>#DIV/0!</v>
      </c>
      <c r="M27" s="6"/>
      <c r="N27" s="11" t="e">
        <f t="shared" si="0"/>
        <v>#DIV/0!</v>
      </c>
    </row>
    <row r="29" spans="1:14" x14ac:dyDescent="0.25">
      <c r="A29" s="54" t="s">
        <v>51</v>
      </c>
      <c r="B29" s="55"/>
      <c r="C29" s="6"/>
      <c r="D29" s="7">
        <v>1</v>
      </c>
      <c r="E29" s="6"/>
      <c r="F29" s="7">
        <v>1</v>
      </c>
      <c r="G29" s="7"/>
      <c r="H29" s="7">
        <v>1</v>
      </c>
      <c r="I29" s="7"/>
      <c r="J29" s="7">
        <v>1</v>
      </c>
      <c r="K29" s="7"/>
      <c r="L29" s="7">
        <v>1</v>
      </c>
      <c r="M29" s="7"/>
      <c r="N29" s="10">
        <v>1</v>
      </c>
    </row>
    <row r="30" spans="1:14" x14ac:dyDescent="0.25">
      <c r="A30" s="56"/>
      <c r="B30" s="57"/>
      <c r="C30" s="6"/>
      <c r="D30" s="6">
        <f>COUNTIF(D3:D27,1)</f>
        <v>0</v>
      </c>
      <c r="E30" s="6"/>
      <c r="F30" s="6">
        <f>COUNTIF(F3:F27,1)</f>
        <v>0</v>
      </c>
      <c r="G30" s="6"/>
      <c r="H30" s="6">
        <f>COUNTIF(H3:H27,1)</f>
        <v>0</v>
      </c>
      <c r="I30" s="6"/>
      <c r="J30" s="6">
        <f>COUNTIF(J3:J27,1)</f>
        <v>0</v>
      </c>
      <c r="K30" s="6"/>
      <c r="L30" s="6">
        <f>COUNTIF(L3:L27,1)</f>
        <v>0</v>
      </c>
      <c r="M30" s="6"/>
      <c r="N30" s="11">
        <f>COUNTIF(N3:N27,1)</f>
        <v>0</v>
      </c>
    </row>
    <row r="31" spans="1:14" x14ac:dyDescent="0.25">
      <c r="A31" s="56"/>
      <c r="B31" s="57"/>
      <c r="C31" s="6"/>
      <c r="D31" s="7">
        <v>2</v>
      </c>
      <c r="E31" s="6"/>
      <c r="F31" s="7">
        <v>2</v>
      </c>
      <c r="G31" s="7"/>
      <c r="H31" s="7">
        <v>2</v>
      </c>
      <c r="I31" s="7"/>
      <c r="J31" s="7">
        <v>2</v>
      </c>
      <c r="K31" s="7"/>
      <c r="L31" s="7">
        <v>2</v>
      </c>
      <c r="M31" s="7"/>
      <c r="N31" s="10">
        <v>2</v>
      </c>
    </row>
    <row r="32" spans="1:14" x14ac:dyDescent="0.25">
      <c r="A32" s="56"/>
      <c r="B32" s="57"/>
      <c r="C32" s="6"/>
      <c r="D32" s="6">
        <f>COUNTIF(D3:D27,2)</f>
        <v>0</v>
      </c>
      <c r="E32" s="6"/>
      <c r="F32" s="6">
        <f>COUNTIF(F3:F27,2)</f>
        <v>0</v>
      </c>
      <c r="G32" s="6"/>
      <c r="H32" s="6">
        <f>COUNTIF(H3:H27,2)</f>
        <v>0</v>
      </c>
      <c r="I32" s="6"/>
      <c r="J32" s="6">
        <f>COUNTIF(J3:J27,2)</f>
        <v>0</v>
      </c>
      <c r="K32" s="6"/>
      <c r="L32" s="6">
        <f>COUNTIF(L3:L27,2)</f>
        <v>0</v>
      </c>
      <c r="M32" s="6"/>
      <c r="N32" s="11">
        <f>COUNTIF(N3:N27,2)</f>
        <v>0</v>
      </c>
    </row>
    <row r="33" spans="1:14" x14ac:dyDescent="0.25">
      <c r="A33" s="56"/>
      <c r="B33" s="57"/>
      <c r="C33" s="6"/>
      <c r="D33" s="7">
        <v>3</v>
      </c>
      <c r="E33" s="6"/>
      <c r="F33" s="7">
        <v>3</v>
      </c>
      <c r="G33" s="7"/>
      <c r="H33" s="7">
        <v>3</v>
      </c>
      <c r="I33" s="7"/>
      <c r="J33" s="7">
        <v>3</v>
      </c>
      <c r="K33" s="7"/>
      <c r="L33" s="7">
        <v>3</v>
      </c>
      <c r="M33" s="7"/>
      <c r="N33" s="10">
        <v>3</v>
      </c>
    </row>
    <row r="34" spans="1:14" x14ac:dyDescent="0.25">
      <c r="A34" s="56"/>
      <c r="B34" s="57"/>
      <c r="C34" s="6"/>
      <c r="D34" s="6">
        <f>COUNTIF(D3:D27,3)</f>
        <v>0</v>
      </c>
      <c r="E34" s="6"/>
      <c r="F34" s="6">
        <f>COUNTIF(F3:F27,3)</f>
        <v>0</v>
      </c>
      <c r="G34" s="6"/>
      <c r="H34" s="6">
        <f>COUNTIF(H3:H27,3)</f>
        <v>0</v>
      </c>
      <c r="I34" s="6"/>
      <c r="J34" s="6">
        <f>COUNTIF(J3:J27,3)</f>
        <v>0</v>
      </c>
      <c r="K34" s="6"/>
      <c r="L34" s="6">
        <f>COUNTIF(L3:L27,3)</f>
        <v>0</v>
      </c>
      <c r="M34" s="6"/>
      <c r="N34" s="11">
        <f>COUNTIF(N3:N27,3)</f>
        <v>0</v>
      </c>
    </row>
    <row r="35" spans="1:14" x14ac:dyDescent="0.25">
      <c r="A35" s="56"/>
      <c r="B35" s="57"/>
      <c r="C35" s="6"/>
      <c r="D35" s="7">
        <v>4</v>
      </c>
      <c r="E35" s="6"/>
      <c r="F35" s="7">
        <v>4</v>
      </c>
      <c r="G35" s="7"/>
      <c r="H35" s="7">
        <v>4</v>
      </c>
      <c r="I35" s="7"/>
      <c r="J35" s="7">
        <v>4</v>
      </c>
      <c r="K35" s="7"/>
      <c r="L35" s="7">
        <v>4</v>
      </c>
      <c r="M35" s="7"/>
      <c r="N35" s="10">
        <v>4</v>
      </c>
    </row>
    <row r="36" spans="1:14" x14ac:dyDescent="0.25">
      <c r="A36" s="58"/>
      <c r="B36" s="59"/>
      <c r="C36" s="6"/>
      <c r="D36" s="6">
        <f>COUNTIF(D3:D27,4)</f>
        <v>0</v>
      </c>
      <c r="E36" s="6"/>
      <c r="F36" s="6">
        <f>COUNTIF(F3:F27,4)</f>
        <v>0</v>
      </c>
      <c r="G36" s="6"/>
      <c r="H36" s="6">
        <f>COUNTIF(H3:H27,4)</f>
        <v>0</v>
      </c>
      <c r="I36" s="6"/>
      <c r="J36" s="6">
        <f>COUNTIF(J3:J27,4)</f>
        <v>0</v>
      </c>
      <c r="K36" s="6"/>
      <c r="L36" s="6">
        <f>COUNTIF(L3:L27,4)</f>
        <v>0</v>
      </c>
      <c r="M36" s="6"/>
      <c r="N36" s="11">
        <f>COUNTIF(N3:N27,4)</f>
        <v>0</v>
      </c>
    </row>
    <row r="38" spans="1:14" x14ac:dyDescent="0.25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</row>
    <row r="39" spans="1:14" x14ac:dyDescent="0.2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</row>
    <row r="40" spans="1:14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</row>
  </sheetData>
  <mergeCells count="10">
    <mergeCell ref="A1:A2"/>
    <mergeCell ref="A29:B36"/>
    <mergeCell ref="A38:N40"/>
    <mergeCell ref="B1:B2"/>
    <mergeCell ref="M1:N1"/>
    <mergeCell ref="C1:D1"/>
    <mergeCell ref="E1:F1"/>
    <mergeCell ref="G1:H1"/>
    <mergeCell ref="I1:J1"/>
    <mergeCell ref="K1:L1"/>
  </mergeCells>
  <pageMargins left="0.32291666666666669" right="0.13541666666666666" top="0.75" bottom="0.75" header="0.3" footer="0.3"/>
  <pageSetup paperSize="9" orientation="landscape" r:id="rId1"/>
  <headerFooter>
    <oddHeader>&amp;LСводная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7:H10"/>
  <sheetViews>
    <sheetView workbookViewId="0">
      <selection activeCell="H7" sqref="H7:H10"/>
    </sheetView>
  </sheetViews>
  <sheetFormatPr defaultRowHeight="15" x14ac:dyDescent="0.25"/>
  <sheetData>
    <row r="7" spans="8:8" x14ac:dyDescent="0.25">
      <c r="H7">
        <v>1</v>
      </c>
    </row>
    <row r="8" spans="8:8" x14ac:dyDescent="0.25">
      <c r="H8">
        <v>2</v>
      </c>
    </row>
    <row r="9" spans="8:8" x14ac:dyDescent="0.25">
      <c r="H9">
        <v>3</v>
      </c>
    </row>
    <row r="10" spans="8:8" x14ac:dyDescent="0.25">
      <c r="H1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Титул</vt:lpstr>
      <vt:lpstr>СКР</vt:lpstr>
      <vt:lpstr>РР</vt:lpstr>
      <vt:lpstr>Х-ЭР</vt:lpstr>
      <vt:lpstr>ФР</vt:lpstr>
      <vt:lpstr>ПР</vt:lpstr>
      <vt:lpstr>Сводная</vt:lpstr>
      <vt:lpstr>Лист1</vt:lpstr>
      <vt:lpstr>СПИСОК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 Арбатский</dc:creator>
  <cp:lastModifiedBy>Пользователь</cp:lastModifiedBy>
  <cp:lastPrinted>2023-05-19T08:59:41Z</cp:lastPrinted>
  <dcterms:created xsi:type="dcterms:W3CDTF">2023-03-14T16:35:17Z</dcterms:created>
  <dcterms:modified xsi:type="dcterms:W3CDTF">2023-11-16T08:00:42Z</dcterms:modified>
</cp:coreProperties>
</file>